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codeName="ThisWorkbook" defaultThemeVersion="124226"/>
  <mc:AlternateContent xmlns:mc="http://schemas.openxmlformats.org/markup-compatibility/2006">
    <mc:Choice Requires="x15">
      <x15ac:absPath xmlns:x15ac="http://schemas.microsoft.com/office/spreadsheetml/2010/11/ac" url="D:\Dokumenty\ZAKÁZKY\25019 Školní jídelna Karlov\ROZPOČET\"/>
    </mc:Choice>
  </mc:AlternateContent>
  <xr:revisionPtr revIDLastSave="0" documentId="13_ncr:11_{6FB2F2B2-DE72-4575-8985-848ED68F3533}" xr6:coauthVersionLast="47" xr6:coauthVersionMax="47" xr10:uidLastSave="{00000000-0000-0000-0000-000000000000}"/>
  <bookViews>
    <workbookView xWindow="-120" yWindow="-120" windowWidth="29040" windowHeight="15720" activeTab="1" xr2:uid="{00000000-000D-0000-FFFF-FFFF00000000}"/>
  </bookViews>
  <sheets>
    <sheet name="Pokyny pro vyplnění" sheetId="11" r:id="rId1"/>
    <sheet name="Stavba" sheetId="1" r:id="rId2"/>
    <sheet name="VzorPolozky" sheetId="10" state="hidden" r:id="rId3"/>
    <sheet name="01 1.1 Pol" sheetId="12" r:id="rId4"/>
  </sheets>
  <externalReferences>
    <externalReference r:id="rId5"/>
  </externalReferences>
  <definedNames>
    <definedName name="CelkemDPHVypocet" localSheetId="1">Stavba!$H$43</definedName>
    <definedName name="CenaCelkem">Stavba!$G$29</definedName>
    <definedName name="CenaCelkemBezDPH">Stavba!$G$28</definedName>
    <definedName name="CenaCelkemVypocet" localSheetId="1">Stavba!$I$43</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'01 1.1 Pol'!$1:$7</definedName>
    <definedName name="oadresa">Stavba!$D$6</definedName>
    <definedName name="Objednatel" localSheetId="1">Stavba!$D$5</definedName>
    <definedName name="Objekt" localSheetId="1">Stavba!$B$38</definedName>
    <definedName name="_xlnm.Print_Area" localSheetId="3">'01 1.1 Pol'!$A$1:$Y$158</definedName>
    <definedName name="_xlnm.Print_Area" localSheetId="1">Stavba!$A$1:$J$65</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Stavba!$F$43</definedName>
    <definedName name="ZakladDPHZakl">Stavba!$G$25</definedName>
    <definedName name="ZakladDPHZaklVypocet" localSheetId="1">Stavba!$G$43</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4" i="1" l="1"/>
  <c r="I63" i="1"/>
  <c r="I62" i="1"/>
  <c r="I61" i="1"/>
  <c r="I60" i="1"/>
  <c r="I59" i="1"/>
  <c r="I58" i="1"/>
  <c r="I57" i="1"/>
  <c r="I56" i="1"/>
  <c r="I55" i="1"/>
  <c r="I54" i="1"/>
  <c r="I53" i="1"/>
  <c r="G42" i="1"/>
  <c r="F42" i="1"/>
  <c r="G41" i="1"/>
  <c r="F41" i="1"/>
  <c r="G39" i="1"/>
  <c r="F39" i="1"/>
  <c r="H39" i="1" s="1"/>
  <c r="I39" i="1" s="1"/>
  <c r="I43" i="1" s="1"/>
  <c r="G157" i="12"/>
  <c r="BA155" i="12"/>
  <c r="BA151" i="12"/>
  <c r="BA115" i="12"/>
  <c r="BA39" i="12"/>
  <c r="BA28" i="12"/>
  <c r="G8" i="12"/>
  <c r="G9" i="12"/>
  <c r="M9" i="12" s="1"/>
  <c r="M8" i="12" s="1"/>
  <c r="I9" i="12"/>
  <c r="K9" i="12"/>
  <c r="O9" i="12"/>
  <c r="Q9" i="12"/>
  <c r="Q8" i="12" s="1"/>
  <c r="V9" i="12"/>
  <c r="V8" i="12" s="1"/>
  <c r="G11" i="12"/>
  <c r="M11" i="12" s="1"/>
  <c r="I11" i="12"/>
  <c r="I8" i="12" s="1"/>
  <c r="K11" i="12"/>
  <c r="O11" i="12"/>
  <c r="O8" i="12" s="1"/>
  <c r="Q11" i="12"/>
  <c r="V11" i="12"/>
  <c r="G13" i="12"/>
  <c r="I13" i="12"/>
  <c r="K13" i="12"/>
  <c r="M13" i="12"/>
  <c r="O13" i="12"/>
  <c r="Q13" i="12"/>
  <c r="V13" i="12"/>
  <c r="G16" i="12"/>
  <c r="M16" i="12" s="1"/>
  <c r="I16" i="12"/>
  <c r="K16" i="12"/>
  <c r="O16" i="12"/>
  <c r="Q16" i="12"/>
  <c r="V16" i="12"/>
  <c r="G17" i="12"/>
  <c r="I17" i="12"/>
  <c r="K17" i="12"/>
  <c r="K8" i="12" s="1"/>
  <c r="M17" i="12"/>
  <c r="O17" i="12"/>
  <c r="Q17" i="12"/>
  <c r="V17" i="12"/>
  <c r="G18" i="12"/>
  <c r="V18" i="12"/>
  <c r="G19" i="12"/>
  <c r="M19" i="12" s="1"/>
  <c r="M18" i="12" s="1"/>
  <c r="I19" i="12"/>
  <c r="I18" i="12" s="1"/>
  <c r="K19" i="12"/>
  <c r="K18" i="12" s="1"/>
  <c r="O19" i="12"/>
  <c r="O18" i="12" s="1"/>
  <c r="Q19" i="12"/>
  <c r="Q18" i="12" s="1"/>
  <c r="V19" i="12"/>
  <c r="G21" i="12"/>
  <c r="M21" i="12" s="1"/>
  <c r="I21" i="12"/>
  <c r="K21" i="12"/>
  <c r="O21" i="12"/>
  <c r="Q21" i="12"/>
  <c r="V21" i="12"/>
  <c r="G24" i="12"/>
  <c r="I24" i="12"/>
  <c r="K24" i="12"/>
  <c r="M24" i="12"/>
  <c r="O24" i="12"/>
  <c r="Q24" i="12"/>
  <c r="V24" i="12"/>
  <c r="K31" i="12"/>
  <c r="G32" i="12"/>
  <c r="G31" i="12" s="1"/>
  <c r="I32" i="12"/>
  <c r="I31" i="12" s="1"/>
  <c r="K32" i="12"/>
  <c r="M32" i="12"/>
  <c r="O32" i="12"/>
  <c r="Q32" i="12"/>
  <c r="V32" i="12"/>
  <c r="G38" i="12"/>
  <c r="M38" i="12" s="1"/>
  <c r="M31" i="12" s="1"/>
  <c r="I38" i="12"/>
  <c r="K38" i="12"/>
  <c r="O38" i="12"/>
  <c r="Q38" i="12"/>
  <c r="V38" i="12"/>
  <c r="V31" i="12" s="1"/>
  <c r="G41" i="12"/>
  <c r="I41" i="12"/>
  <c r="K41" i="12"/>
  <c r="M41" i="12"/>
  <c r="O41" i="12"/>
  <c r="Q41" i="12"/>
  <c r="Q31" i="12" s="1"/>
  <c r="V41" i="12"/>
  <c r="G46" i="12"/>
  <c r="M46" i="12" s="1"/>
  <c r="I46" i="12"/>
  <c r="K46" i="12"/>
  <c r="O46" i="12"/>
  <c r="O31" i="12" s="1"/>
  <c r="Q46" i="12"/>
  <c r="V46" i="12"/>
  <c r="G48" i="12"/>
  <c r="V48" i="12"/>
  <c r="G49" i="12"/>
  <c r="M49" i="12" s="1"/>
  <c r="M48" i="12" s="1"/>
  <c r="I49" i="12"/>
  <c r="K49" i="12"/>
  <c r="K48" i="12" s="1"/>
  <c r="O49" i="12"/>
  <c r="Q49" i="12"/>
  <c r="Q48" i="12" s="1"/>
  <c r="V49" i="12"/>
  <c r="G52" i="12"/>
  <c r="I52" i="12"/>
  <c r="I48" i="12" s="1"/>
  <c r="K52" i="12"/>
  <c r="M52" i="12"/>
  <c r="O52" i="12"/>
  <c r="O48" i="12" s="1"/>
  <c r="Q52" i="12"/>
  <c r="V52" i="12"/>
  <c r="G53" i="12"/>
  <c r="O53" i="12"/>
  <c r="V53" i="12"/>
  <c r="G54" i="12"/>
  <c r="M54" i="12" s="1"/>
  <c r="M53" i="12" s="1"/>
  <c r="I54" i="12"/>
  <c r="I53" i="12" s="1"/>
  <c r="K54" i="12"/>
  <c r="K53" i="12" s="1"/>
  <c r="O54" i="12"/>
  <c r="Q54" i="12"/>
  <c r="Q53" i="12" s="1"/>
  <c r="V54" i="12"/>
  <c r="G56" i="12"/>
  <c r="G55" i="12" s="1"/>
  <c r="I56" i="12"/>
  <c r="K56" i="12"/>
  <c r="M56" i="12"/>
  <c r="M55" i="12" s="1"/>
  <c r="O56" i="12"/>
  <c r="Q56" i="12"/>
  <c r="V56" i="12"/>
  <c r="V55" i="12" s="1"/>
  <c r="G60" i="12"/>
  <c r="I60" i="12"/>
  <c r="K60" i="12"/>
  <c r="K55" i="12" s="1"/>
  <c r="M60" i="12"/>
  <c r="O60" i="12"/>
  <c r="Q60" i="12"/>
  <c r="Q55" i="12" s="1"/>
  <c r="V60" i="12"/>
  <c r="G62" i="12"/>
  <c r="I62" i="12"/>
  <c r="I55" i="12" s="1"/>
  <c r="K62" i="12"/>
  <c r="M62" i="12"/>
  <c r="O62" i="12"/>
  <c r="O55" i="12" s="1"/>
  <c r="Q62" i="12"/>
  <c r="V62" i="12"/>
  <c r="G64" i="12"/>
  <c r="M64" i="12" s="1"/>
  <c r="I64" i="12"/>
  <c r="K64" i="12"/>
  <c r="O64" i="12"/>
  <c r="Q64" i="12"/>
  <c r="V64" i="12"/>
  <c r="G68" i="12"/>
  <c r="I68" i="12"/>
  <c r="K68" i="12"/>
  <c r="M68" i="12"/>
  <c r="O68" i="12"/>
  <c r="Q68" i="12"/>
  <c r="V68" i="12"/>
  <c r="G73" i="12"/>
  <c r="M73" i="12" s="1"/>
  <c r="I73" i="12"/>
  <c r="K73" i="12"/>
  <c r="O73" i="12"/>
  <c r="Q73" i="12"/>
  <c r="V73" i="12"/>
  <c r="G76" i="12"/>
  <c r="I76" i="12"/>
  <c r="O76" i="12"/>
  <c r="V76" i="12"/>
  <c r="G77" i="12"/>
  <c r="M77" i="12" s="1"/>
  <c r="M76" i="12" s="1"/>
  <c r="I77" i="12"/>
  <c r="K77" i="12"/>
  <c r="K76" i="12" s="1"/>
  <c r="O77" i="12"/>
  <c r="Q77" i="12"/>
  <c r="Q76" i="12" s="1"/>
  <c r="V77" i="12"/>
  <c r="G83" i="12"/>
  <c r="M83" i="12" s="1"/>
  <c r="I83" i="12"/>
  <c r="K83" i="12"/>
  <c r="O83" i="12"/>
  <c r="Q83" i="12"/>
  <c r="Q82" i="12" s="1"/>
  <c r="V83" i="12"/>
  <c r="V82" i="12" s="1"/>
  <c r="G84" i="12"/>
  <c r="M84" i="12" s="1"/>
  <c r="I84" i="12"/>
  <c r="K84" i="12"/>
  <c r="K82" i="12" s="1"/>
  <c r="O84" i="12"/>
  <c r="Q84" i="12"/>
  <c r="V84" i="12"/>
  <c r="G85" i="12"/>
  <c r="M85" i="12" s="1"/>
  <c r="I85" i="12"/>
  <c r="I82" i="12" s="1"/>
  <c r="K85" i="12"/>
  <c r="O85" i="12"/>
  <c r="O82" i="12" s="1"/>
  <c r="Q85" i="12"/>
  <c r="V85" i="12"/>
  <c r="G86" i="12"/>
  <c r="I86" i="12"/>
  <c r="K86" i="12"/>
  <c r="M86" i="12"/>
  <c r="O86" i="12"/>
  <c r="Q86" i="12"/>
  <c r="V86" i="12"/>
  <c r="G88" i="12"/>
  <c r="I88" i="12"/>
  <c r="K88" i="12"/>
  <c r="M88" i="12"/>
  <c r="O88" i="12"/>
  <c r="Q88" i="12"/>
  <c r="V88" i="12"/>
  <c r="G93" i="12"/>
  <c r="I93" i="12"/>
  <c r="O93" i="12"/>
  <c r="G94" i="12"/>
  <c r="I94" i="12"/>
  <c r="K94" i="12"/>
  <c r="K93" i="12" s="1"/>
  <c r="M94" i="12"/>
  <c r="M93" i="12" s="1"/>
  <c r="O94" i="12"/>
  <c r="Q94" i="12"/>
  <c r="Q93" i="12" s="1"/>
  <c r="V94" i="12"/>
  <c r="V93" i="12" s="1"/>
  <c r="G99" i="12"/>
  <c r="G98" i="12" s="1"/>
  <c r="I99" i="12"/>
  <c r="I98" i="12" s="1"/>
  <c r="K99" i="12"/>
  <c r="M99" i="12"/>
  <c r="O99" i="12"/>
  <c r="O98" i="12" s="1"/>
  <c r="Q99" i="12"/>
  <c r="V99" i="12"/>
  <c r="G101" i="12"/>
  <c r="M101" i="12" s="1"/>
  <c r="I101" i="12"/>
  <c r="K101" i="12"/>
  <c r="O101" i="12"/>
  <c r="Q101" i="12"/>
  <c r="Q98" i="12" s="1"/>
  <c r="V101" i="12"/>
  <c r="V98" i="12" s="1"/>
  <c r="G105" i="12"/>
  <c r="I105" i="12"/>
  <c r="K105" i="12"/>
  <c r="K98" i="12" s="1"/>
  <c r="M105" i="12"/>
  <c r="O105" i="12"/>
  <c r="Q105" i="12"/>
  <c r="V105" i="12"/>
  <c r="G107" i="12"/>
  <c r="I107" i="12"/>
  <c r="K107" i="12"/>
  <c r="M107" i="12"/>
  <c r="O107" i="12"/>
  <c r="Q107" i="12"/>
  <c r="V107" i="12"/>
  <c r="G108" i="12"/>
  <c r="M108" i="12" s="1"/>
  <c r="I108" i="12"/>
  <c r="K108" i="12"/>
  <c r="O108" i="12"/>
  <c r="Q108" i="12"/>
  <c r="V108" i="12"/>
  <c r="G109" i="12"/>
  <c r="M109" i="12" s="1"/>
  <c r="I109" i="12"/>
  <c r="K109" i="12"/>
  <c r="O109" i="12"/>
  <c r="Q109" i="12"/>
  <c r="V109" i="12"/>
  <c r="G111" i="12"/>
  <c r="G110" i="12" s="1"/>
  <c r="I111" i="12"/>
  <c r="K111" i="12"/>
  <c r="K110" i="12" s="1"/>
  <c r="M111" i="12"/>
  <c r="O111" i="12"/>
  <c r="Q111" i="12"/>
  <c r="V111" i="12"/>
  <c r="V110" i="12" s="1"/>
  <c r="G120" i="12"/>
  <c r="I120" i="12"/>
  <c r="K120" i="12"/>
  <c r="M120" i="12"/>
  <c r="O120" i="12"/>
  <c r="O110" i="12" s="1"/>
  <c r="Q120" i="12"/>
  <c r="V120" i="12"/>
  <c r="G124" i="12"/>
  <c r="M124" i="12" s="1"/>
  <c r="I124" i="12"/>
  <c r="I110" i="12" s="1"/>
  <c r="K124" i="12"/>
  <c r="O124" i="12"/>
  <c r="Q124" i="12"/>
  <c r="V124" i="12"/>
  <c r="G128" i="12"/>
  <c r="I128" i="12"/>
  <c r="K128" i="12"/>
  <c r="M128" i="12"/>
  <c r="O128" i="12"/>
  <c r="Q128" i="12"/>
  <c r="Q110" i="12" s="1"/>
  <c r="V128" i="12"/>
  <c r="G132" i="12"/>
  <c r="I132" i="12"/>
  <c r="K132" i="12"/>
  <c r="M132" i="12"/>
  <c r="O132" i="12"/>
  <c r="Q132" i="12"/>
  <c r="V132" i="12"/>
  <c r="G137" i="12"/>
  <c r="I137" i="12"/>
  <c r="K137" i="12"/>
  <c r="M137" i="12"/>
  <c r="O137" i="12"/>
  <c r="Q137" i="12"/>
  <c r="V137" i="12"/>
  <c r="G142" i="12"/>
  <c r="M142" i="12" s="1"/>
  <c r="I142" i="12"/>
  <c r="K142" i="12"/>
  <c r="O142" i="12"/>
  <c r="Q142" i="12"/>
  <c r="V142" i="12"/>
  <c r="K147" i="12"/>
  <c r="G148" i="12"/>
  <c r="I148" i="12"/>
  <c r="K148" i="12"/>
  <c r="M148" i="12"/>
  <c r="M147" i="12" s="1"/>
  <c r="O148" i="12"/>
  <c r="O147" i="12" s="1"/>
  <c r="Q148" i="12"/>
  <c r="V148" i="12"/>
  <c r="V147" i="12" s="1"/>
  <c r="G150" i="12"/>
  <c r="M150" i="12" s="1"/>
  <c r="I150" i="12"/>
  <c r="K150" i="12"/>
  <c r="O150" i="12"/>
  <c r="Q150" i="12"/>
  <c r="V150" i="12"/>
  <c r="G152" i="12"/>
  <c r="M152" i="12" s="1"/>
  <c r="I152" i="12"/>
  <c r="K152" i="12"/>
  <c r="O152" i="12"/>
  <c r="Q152" i="12"/>
  <c r="Q147" i="12" s="1"/>
  <c r="V152" i="12"/>
  <c r="G154" i="12"/>
  <c r="M154" i="12" s="1"/>
  <c r="I154" i="12"/>
  <c r="I147" i="12" s="1"/>
  <c r="K154" i="12"/>
  <c r="O154" i="12"/>
  <c r="Q154" i="12"/>
  <c r="V154" i="12"/>
  <c r="AE157" i="12"/>
  <c r="I20" i="1"/>
  <c r="I19" i="1"/>
  <c r="I18" i="1"/>
  <c r="I17" i="1"/>
  <c r="I16" i="1"/>
  <c r="F43" i="1"/>
  <c r="G23" i="1" s="1"/>
  <c r="G43" i="1"/>
  <c r="G25" i="1" s="1"/>
  <c r="A25" i="1" s="1"/>
  <c r="H41" i="1"/>
  <c r="I41" i="1" s="1"/>
  <c r="H40" i="1"/>
  <c r="J28" i="1"/>
  <c r="J26" i="1"/>
  <c r="G38" i="1"/>
  <c r="F38" i="1"/>
  <c r="J23" i="1"/>
  <c r="J24" i="1"/>
  <c r="J25" i="1"/>
  <c r="J27" i="1"/>
  <c r="E24" i="1"/>
  <c r="E26" i="1"/>
  <c r="I65" i="1" l="1"/>
  <c r="J62" i="1" s="1"/>
  <c r="H42" i="1"/>
  <c r="I42" i="1" s="1"/>
  <c r="G26" i="1"/>
  <c r="A26" i="1"/>
  <c r="A23" i="1"/>
  <c r="G28" i="1"/>
  <c r="M110" i="12"/>
  <c r="M82" i="12"/>
  <c r="M98" i="12"/>
  <c r="AF157" i="12"/>
  <c r="G147" i="12"/>
  <c r="G82" i="12"/>
  <c r="I21" i="1"/>
  <c r="J39" i="1"/>
  <c r="J43" i="1" s="1"/>
  <c r="J41" i="1"/>
  <c r="J42" i="1"/>
  <c r="H43" i="1"/>
  <c r="J57" i="1" l="1"/>
  <c r="J59" i="1"/>
  <c r="J54" i="1"/>
  <c r="J61" i="1"/>
  <c r="J53" i="1"/>
  <c r="J60" i="1"/>
  <c r="J58" i="1"/>
  <c r="J56" i="1"/>
  <c r="J63" i="1"/>
  <c r="J64" i="1"/>
  <c r="J55" i="1"/>
  <c r="A24" i="1"/>
  <c r="G24" i="1"/>
  <c r="A27" i="1" s="1"/>
  <c r="J65" i="1" l="1"/>
  <c r="G29" i="1"/>
  <c r="G27" i="1" s="1"/>
  <c r="A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S6" authorId="0" shapeId="0" xr:uid="{9FAA7F8E-9DD1-4D85-BBA8-0CB3B83E6643}">
      <text>
        <r>
          <rPr>
            <sz val="9"/>
            <color indexed="81"/>
            <rFont val="Tahoma"/>
            <family val="2"/>
            <charset val="238"/>
          </rPr>
          <t>Jedná se o informaci, zda se jedná o položku, která je do rozpočtu zadána z cenové soustavy RTS, nebo vlastní.</t>
        </r>
      </text>
    </comment>
    <comment ref="T6" authorId="0" shapeId="0" xr:uid="{06143743-9412-4E1E-B967-64AA7D687F24}">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<sst xmlns="http://schemas.openxmlformats.org/spreadsheetml/2006/main" count="792" uniqueCount="309">
  <si>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</si>
  <si>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</si>
  <si>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</si>
  <si>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</si>
  <si>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</si>
  <si>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</si>
  <si>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</si>
  <si>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</si>
  <si>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</si>
  <si>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</si>
  <si>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</si>
  <si>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</si>
  <si>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</si>
  <si>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</si>
  <si>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</si>
  <si>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</si>
  <si>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</si>
  <si>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</si>
  <si>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</si>
  <si>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</si>
  <si>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</si>
  <si>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</si>
  <si>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</si>
  <si>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</si>
  <si>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</si>
  <si>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</si>
  <si>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</si>
  <si>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</si>
  <si>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</si>
  <si>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</si>
  <si>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</si>
  <si>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</si>
  <si>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</si>
  <si>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</si>
  <si>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</si>
  <si>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</si>
  <si>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</si>
  <si>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</si>
  <si>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</si>
  <si>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</si>
  <si>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</si>
  <si>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</si>
  <si>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</si>
  <si>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1.1</t>
  </si>
  <si>
    <t>Stavební úpravy</t>
  </si>
  <si>
    <t>01</t>
  </si>
  <si>
    <t>Objekt:</t>
  </si>
  <si>
    <t>Rozpočet:</t>
  </si>
  <si>
    <t>Petr Zdvořák</t>
  </si>
  <si>
    <t>25/019</t>
  </si>
  <si>
    <t>Stavební úpravy kuchyně ZŠ Na Karlově</t>
  </si>
  <si>
    <t>Stavba</t>
  </si>
  <si>
    <t>Stavební objekt</t>
  </si>
  <si>
    <t>Celkem za stavbu</t>
  </si>
  <si>
    <t>CZK</t>
  </si>
  <si>
    <t>#POPS</t>
  </si>
  <si>
    <t>Popis stavby: 25/019 - Stavební úpravy kuchyně ZŠ Na Karlově</t>
  </si>
  <si>
    <t>#POPO</t>
  </si>
  <si>
    <t>Popis objektu: 01 - Stavební úpravy</t>
  </si>
  <si>
    <t>#POPR</t>
  </si>
  <si>
    <t>Popis rozpočtu: 1.1 - Stavební úpravy</t>
  </si>
  <si>
    <t>Rekapitulace dílů</t>
  </si>
  <si>
    <t>Typ dílu</t>
  </si>
  <si>
    <t>3</t>
  </si>
  <si>
    <t>Svislé a kompletní konstrukce</t>
  </si>
  <si>
    <t>342</t>
  </si>
  <si>
    <t>Stěny a příčky montované lehké</t>
  </si>
  <si>
    <t>61</t>
  </si>
  <si>
    <t>Úpravy povrchů vnitřní</t>
  </si>
  <si>
    <t>64</t>
  </si>
  <si>
    <t>Výplně otvorů</t>
  </si>
  <si>
    <t>94</t>
  </si>
  <si>
    <t>Lešení a stavební výtahy</t>
  </si>
  <si>
    <t>96</t>
  </si>
  <si>
    <t>Bourání konstrukcí</t>
  </si>
  <si>
    <t>99</t>
  </si>
  <si>
    <t>Staveništní přesun hmot</t>
  </si>
  <si>
    <t>766</t>
  </si>
  <si>
    <t>Konstrukce truhlářské, okna a dveře</t>
  </si>
  <si>
    <t>783</t>
  </si>
  <si>
    <t>Nátěry</t>
  </si>
  <si>
    <t>784</t>
  </si>
  <si>
    <t>Malby</t>
  </si>
  <si>
    <t>D96</t>
  </si>
  <si>
    <t>Přesuny suti a vybouraných hmot</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</si>
  <si>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</si>
  <si>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</si>
  <si>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</si>
  <si>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</si>
  <si>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</si>
  <si>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</si>
  <si>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</si>
  <si>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</si>
  <si>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</si>
  <si>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</si>
  <si>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</si>
  <si>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</si>
  <si>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</si>
  <si>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</si>
  <si>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</si>
  <si>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</si>
  <si>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</si>
  <si>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</si>
  <si>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</si>
  <si>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</si>
  <si>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</si>
  <si>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</si>
  <si>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</si>
  <si>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</si>
  <si>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</si>
  <si>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</si>
  <si>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</si>
  <si>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</si>
  <si>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</si>
  <si>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</si>
  <si>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</si>
  <si>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</si>
  <si>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317121151R00</t>
  </si>
  <si>
    <t>Montáž ŽB překladů dodatečně do připravených rýh o světlosti otvoru do 1050 mm</t>
  </si>
  <si>
    <t>kus</t>
  </si>
  <si>
    <t>801-4</t>
  </si>
  <si>
    <t>RTS 25/ I</t>
  </si>
  <si>
    <t>Práce</t>
  </si>
  <si>
    <t>Běžná</t>
  </si>
  <si>
    <t>POL1_</t>
  </si>
  <si>
    <t>včetně pomocného pracovního lešení</t>
  </si>
  <si>
    <t>SPI</t>
  </si>
  <si>
    <t>317121351R00</t>
  </si>
  <si>
    <t>Montáž ŽB překladů dodatečně do připravených rýh o světlosti otvoru přes 1800 mm do 2400 mm</t>
  </si>
  <si>
    <t>340271610R00</t>
  </si>
  <si>
    <t>Zazdívka otvorů příček z pórobetonových tvárnic plochy od 1 m2  do 4 m2, tloušťka zdiva 100 mm</t>
  </si>
  <si>
    <t>m3</t>
  </si>
  <si>
    <t>1PP : 0,805*2,05</t>
  </si>
  <si>
    <t>VV</t>
  </si>
  <si>
    <t>59321898R</t>
  </si>
  <si>
    <t>Překlad prefabrikovaný pórobetonový jednoduchý; dl = 1 250 mm; š = 100 mm; v = 249 mm</t>
  </si>
  <si>
    <t>SPCM</t>
  </si>
  <si>
    <t>Specifikace</t>
  </si>
  <si>
    <t>POL3_</t>
  </si>
  <si>
    <t>59321902R</t>
  </si>
  <si>
    <t>Překlad prefabrikovaný pórobetonový jednoduchý; dl = 2 500 mm; š = 100 mm; v = 249 mm</t>
  </si>
  <si>
    <t>342001</t>
  </si>
  <si>
    <t>Zřízení otvoru v SDK příčce 1x opláštěné - 800x300mm</t>
  </si>
  <si>
    <t>Vlastní</t>
  </si>
  <si>
    <t>Indiv</t>
  </si>
  <si>
    <t>prostupy pro VZT v kuchyni : 14</t>
  </si>
  <si>
    <t>342261112RC3</t>
  </si>
  <si>
    <t>Příčka sádrokartonová tl. 100 mm, 1x ocel.konstrukce CW 75, izolace, 1x opláštěná, desky tl. 12,5 mm, včetně dodávky desky GKBI tl. 12,5 mm, minerální izolace tl. 50 mm, EI 30 DP1</t>
  </si>
  <si>
    <t>m2</t>
  </si>
  <si>
    <t>příčka zavěčená - kotvená ke stropu</t>
  </si>
  <si>
    <t>POP</t>
  </si>
  <si>
    <t>1NP - zákryt VZD nad kuchyní : (14,19*2+3,68)*1,2</t>
  </si>
  <si>
    <t>347015216RC1</t>
  </si>
  <si>
    <t>Předstěna sádrokartonová tl. 100 mm, 1x ocelová konstrukce CW 50, izolace 40mm, 2x opláštěná, deska RED GREEN (DFH2) tl. 25 mm</t>
  </si>
  <si>
    <t>Kalkul</t>
  </si>
  <si>
    <t>- nezbytné úpravy desek na příslušný rozměr</t>
  </si>
  <si>
    <t>- úpravy rohů, koutů a hran konstrukcí ze sádrokartonu</t>
  </si>
  <si>
    <t>- standardního tmelení Q2, to je: základní tmelení Q1+ dodatečné tmelení (tmelení najemno) a případné přebroušení.</t>
  </si>
  <si>
    <t>1NP : (1+0,8*2)*3,45</t>
  </si>
  <si>
    <t>2NP : (1,02+0,88*2)*3,05+1,25*0,7+(1,5+0,7)*1,05</t>
  </si>
  <si>
    <t>319201316R00</t>
  </si>
  <si>
    <t>Vyrovnání povrchu zdiva pod omítku maltou ze SMS tloušťka 20 mm</t>
  </si>
  <si>
    <t>801-1</t>
  </si>
  <si>
    <t>maltou ze suché směsi, bez pomocného lešení,</t>
  </si>
  <si>
    <t xml:space="preserve">ostění nově bouraných otvorů : </t>
  </si>
  <si>
    <t>1PP : (1,3*2+0,9*2)*0,1+(1,3*2+0,9*2)*0,1+(1,3+0,65*2+0,2*2+0,9*2+0,9)*0,1</t>
  </si>
  <si>
    <t>1NP : (0,75*2+0,45*2)*0,1*2+(1,3*2+0,6*2)*0,1*2+(0,9*2+0,65*2)*0,1+(1,53*2+0,65*2)*0,1</t>
  </si>
  <si>
    <t>(0,85*2+0,85*2)*0,1+(0,85*2+0,985*2)*0,1+(0,455*2+0,415*2)*0,1</t>
  </si>
  <si>
    <t>612401391RT2</t>
  </si>
  <si>
    <t>Omítky malých ploch vnitřních stěn přes 0,25 do 1 m2, vápennou štukovou omítkou</t>
  </si>
  <si>
    <t>jakoukoliv maltou, z pomocného pracovního lešení o výšce podlahy do 1900 mm a pro zatížení do 1,5 kPa,</t>
  </si>
  <si>
    <t>zaomítnutí překladů 1PP : 4</t>
  </si>
  <si>
    <t>612409991R00</t>
  </si>
  <si>
    <t>Začištění omítek kolem oken, dveří a obkladů apod. maltou vápenou</t>
  </si>
  <si>
    <t>m</t>
  </si>
  <si>
    <t xml:space="preserve">kolem vybour. otvorů : </t>
  </si>
  <si>
    <t>1PP : (1,3*2+0,9*2)*2+(1,3*2+0,9*2)*2+(1,3+0,65*2+0,2*2+0,9*2+0,9)*2+(0,9+2,05)*2</t>
  </si>
  <si>
    <t>1NP : (0,75*2+0,45*2)*2*2+(1,3*2+0,6*2)*2*2+(0,9*2+0,65*2)*2+(1,53*2+0,65*2)*2</t>
  </si>
  <si>
    <t>(0,85*2+0,85*2)*2+(0,85*2+0,985*2)*2+(0,455*2+0,415*2)*2</t>
  </si>
  <si>
    <t>612421637R00</t>
  </si>
  <si>
    <t>Omítky vnitřní stěn vápenné nebo vápenocementové v podlaží i ve schodišti štukové</t>
  </si>
  <si>
    <t>1PP zazdívka : 0,805*2,05*2</t>
  </si>
  <si>
    <t>642944121R00</t>
  </si>
  <si>
    <t>Osazování ocelových zárubní dodatečně plochy do 2,5 m2</t>
  </si>
  <si>
    <t>lisovaných nebo z úhelníků s vybetonováním prahu</t>
  </si>
  <si>
    <t>Včetně pomocného pracovního lešení o výšce podlahy do 1900 mm a pro zatížení do 1,5 kPa.</t>
  </si>
  <si>
    <t>55330382R</t>
  </si>
  <si>
    <t>Zárubeň kovová pro zdění; průchozí š. = 800 mm; průchozí v. = 1970 mm; tl. stěny = 100 mm</t>
  </si>
  <si>
    <t>941955003R00</t>
  </si>
  <si>
    <t>Lešení lehké pracovní pomocné pomocné, o výšce lešeňové podlahy přes 1,9 do 2,5 m</t>
  </si>
  <si>
    <t>800-3</t>
  </si>
  <si>
    <t>962036412R00</t>
  </si>
  <si>
    <t>Demontáž sádrokartonových, sádrovláknitých příček a předstěn předstěna, sádrokartonová bez minerální izolace, jednoduchá ocelová konstrukce, 1xopláštěná deskou tl. 12,5 mm</t>
  </si>
  <si>
    <t>801-3</t>
  </si>
  <si>
    <t>opláštění deskou SDK nebo OSB</t>
  </si>
  <si>
    <t>2NP : (1,02+0,88*2)*3,05</t>
  </si>
  <si>
    <t>968061125R00</t>
  </si>
  <si>
    <t>Vyvěšení nebo zavěšení dřevěných křídel dveří, plochy do 2 m2</t>
  </si>
  <si>
    <t>oken, dveří a vrat, s uložením a opětovným zavěšením po provedení stavebních změn,</t>
  </si>
  <si>
    <t>968072455R00</t>
  </si>
  <si>
    <t>Vybourání a vyjmutí kovových rámů a rolet rámů, včetně pomocného lešení o výšce podlahy do 1900 mm a pro zatížení do 1,5 kPa  (150 kg/m2) dveřních zárubní, plochy do 2 m2</t>
  </si>
  <si>
    <t>1PP : 0,8*2</t>
  </si>
  <si>
    <t>971033431R00</t>
  </si>
  <si>
    <t>Vybourání otvorů ve zdivu cihelném z jakýchkoliv cihel pálených  na jakoukoliv maltu vápenou nebo vápenocementovou, plochy do 0,25 m2, tloušťky do 150 mm</t>
  </si>
  <si>
    <t>základovém nebo nadzákladovém,</t>
  </si>
  <si>
    <t>Včetně pomocného lešení o výšce podlahy do 1900 mm a pro zatížení do 1,5 kPa  (150 kg/m2).</t>
  </si>
  <si>
    <t>1NP 455/415mm : 1</t>
  </si>
  <si>
    <t>971035521R00</t>
  </si>
  <si>
    <t>Vybourání otvorů ve zdivu cihelném z jakýchkoliv cihel pálených  na maltu cementovou, plochy do 1 m2, tloušťky do 100 mm</t>
  </si>
  <si>
    <t>1PP : 0,9*2,05+1,3*0,9+1,3*0,8+1,3*0,65+0,9*0,9</t>
  </si>
  <si>
    <t>2NP : 0,75*0,45+1,3*0,6+0,9*0,95+1,3*0,6+0,75*0,45+1,53*0,65+0,85*0,985+0,85*0,85</t>
  </si>
  <si>
    <t>974032666R00</t>
  </si>
  <si>
    <t>Vysekání rýh ve stěnách z dutých cihel pro vtahování nosníků do zdí, před vybouráním otvorů  do hloubky 150 mm, při výšce nosníku do 250 mm</t>
  </si>
  <si>
    <t>pro překlad dveří 1PP : 1,3</t>
  </si>
  <si>
    <t>2,5</t>
  </si>
  <si>
    <t>999281105R00</t>
  </si>
  <si>
    <t xml:space="preserve">Přesun hmot pro opravy a údržbu objektů pro opravy a údržbu dosavadních objektů včetně vnějších plášťů  výšky do 6 m,  </t>
  </si>
  <si>
    <t>t</t>
  </si>
  <si>
    <t>Přesun hmot</t>
  </si>
  <si>
    <t>POL7_</t>
  </si>
  <si>
    <t>oborů 801, 803, 811 a 812</t>
  </si>
  <si>
    <t xml:space="preserve">Hmotnosti z položek s pořadovými čísly: : </t>
  </si>
  <si>
    <t xml:space="preserve">1,2,3,4,5,6,7,8,9,10,11,12,13,14,15,16,18,19,20, : </t>
  </si>
  <si>
    <t>Součet: : 4,70392</t>
  </si>
  <si>
    <t>766661112R00</t>
  </si>
  <si>
    <t>Montáž dveřních křídel kompletizovaných otevíravých ,  , do ocelové nebo fošnové zárubně, jednokřídlových, šířky do 800 mm</t>
  </si>
  <si>
    <t>800-766</t>
  </si>
  <si>
    <t>766670021R00</t>
  </si>
  <si>
    <t xml:space="preserve">Doplňky ke dveřním křídlům - montáž </t>
  </si>
  <si>
    <t>54914625C</t>
  </si>
  <si>
    <t>Kování dveřní interiérové, klika-klika</t>
  </si>
  <si>
    <t>61160112R</t>
  </si>
  <si>
    <t>Dveře dřevěné jednostranně otevíravé; šířka = 800 mm; výška = 1 970 mm; počet křídel: 1; povrchová úprava: fólie; struktura povrchu: oboustranně hladká; míra zasklení: plné křídlo</t>
  </si>
  <si>
    <t>vč. zámku</t>
  </si>
  <si>
    <t>998766101R00</t>
  </si>
  <si>
    <t>Přesun hmot pro konstrukce truhlářské v objektech výšky do 6 m</t>
  </si>
  <si>
    <t>50 m vodorovně</t>
  </si>
  <si>
    <t xml:space="preserve">25,26, : </t>
  </si>
  <si>
    <t>Součet: : 0,01680</t>
  </si>
  <si>
    <t>783222100R00</t>
  </si>
  <si>
    <t xml:space="preserve">Nátěry kov.stavebních doplňk.konstrukcí syntetické dvojnásobné,  </t>
  </si>
  <si>
    <t>800-783</t>
  </si>
  <si>
    <t>včetně pomocného lešení.</t>
  </si>
  <si>
    <t xml:space="preserve">zárubně - 1,2m2/kus : </t>
  </si>
  <si>
    <t>1PP : 1,2</t>
  </si>
  <si>
    <t>784161101R00</t>
  </si>
  <si>
    <t>Příprava povrchu Penetrace (napouštění) podkladu akrylát, jednonásobná</t>
  </si>
  <si>
    <t>800-784</t>
  </si>
  <si>
    <t>Odkaz na mn. položky pořadí 30 : 26,28425</t>
  </si>
  <si>
    <t>784165332R00</t>
  </si>
  <si>
    <t>Malby z malířských směsí otěruvzdorných,  , bělost 93 %, dvojnásobné</t>
  </si>
  <si>
    <t>zazdívka : 0,805*2,05+4</t>
  </si>
  <si>
    <t>SDK 1NP : (1+0,8*2)*3,45</t>
  </si>
  <si>
    <t>784452911R00</t>
  </si>
  <si>
    <t>Oprava maleby z malířských směsí se začištěním v místnostech do 3,8 m, z malířských směsí tekutých, dvojnásobné bez pačokování, jednobarevné, s obroušením a oprášením</t>
  </si>
  <si>
    <t>opravy maleb v okolí stavebních zásahů : 80</t>
  </si>
  <si>
    <t>784011211RT3</t>
  </si>
  <si>
    <t>Ostatní práce olepování vnitřních ploch,  , včetně maskovací pásky 50 mm</t>
  </si>
  <si>
    <t>784011221RT2</t>
  </si>
  <si>
    <t>Ostatní práce zakrytí předmětů,  , včetně dodávky fólie tl. 0,04 mm</t>
  </si>
  <si>
    <t>784011222RT2</t>
  </si>
  <si>
    <t>Ostatní práce zakrytí podlah,  , včetně papírové lepenky</t>
  </si>
  <si>
    <t>979086112R00</t>
  </si>
  <si>
    <t xml:space="preserve">Vodorovná doprava suti a vybouraných hmot nakládání nebo překládání suti a vybouraných hmot na dopravní prostředek při vodorovné dopravě,  ,  </t>
  </si>
  <si>
    <t>832-1</t>
  </si>
  <si>
    <t>Přesun suti</t>
  </si>
  <si>
    <t>POL8_</t>
  </si>
  <si>
    <t>bez naložení, s vyložením a hrubým urovnáním</t>
  </si>
  <si>
    <t>Včetně:</t>
  </si>
  <si>
    <t>- při vodorovné dopravě po suchu : přepravy za ztížených provozních podmínek,</t>
  </si>
  <si>
    <t>- při vodorovné dopravě po vodě : vyložení na hromady na suchu nebo na přeložení na dopravní prostředek na suchu do 15 m vodorovně a současně do 4 m svisle,</t>
  </si>
  <si>
    <t>- při nakládání nebo překládání : dopravy do 15 m vodorovně a současně do 4 m svisle.</t>
  </si>
  <si>
    <t xml:space="preserve">Demontážní hmotnosti z položek s pořadovými čísly: : </t>
  </si>
  <si>
    <t xml:space="preserve">16,18,19,20,21, : </t>
  </si>
  <si>
    <t>Součet: : 2,77768</t>
  </si>
  <si>
    <t>979011111R00</t>
  </si>
  <si>
    <t>Svislá doprava suti a vybouraných hmot za prvé podlaží nad nebo pod základním podlažím</t>
  </si>
  <si>
    <t>979082111R00</t>
  </si>
  <si>
    <t>Vnitrostaveništní doprava suti a vybouraných hmot do 10 m</t>
  </si>
  <si>
    <t>979082121R00</t>
  </si>
  <si>
    <t>Vnitrostaveništní doprava suti a vybouraných hmot příplatek k ceně za každých dalších 5 m</t>
  </si>
  <si>
    <t>Součet: : 5,55536</t>
  </si>
  <si>
    <t>979083117R00</t>
  </si>
  <si>
    <t>Vodorovné přemístění suti přes 5000 m do 6000 m</t>
  </si>
  <si>
    <t>800-6</t>
  </si>
  <si>
    <t>včetně naložení na dopravní prostředek a složení,</t>
  </si>
  <si>
    <t>979083191R00</t>
  </si>
  <si>
    <t>Vodorovné přemístění suti za každých dalších započatých 1000 m přes 6000 m</t>
  </si>
  <si>
    <t>Součet: : 30,55448</t>
  </si>
  <si>
    <t>979990107R00</t>
  </si>
  <si>
    <t>Poplatek za uložení, směs betonu, cihel a dřeva,  , skupina 17 09 04 z Katalogu odpadů</t>
  </si>
  <si>
    <t>kategorie 17 09 04 smíšené stavební a demoliční odpady</t>
  </si>
  <si>
    <t>005121 R</t>
  </si>
  <si>
    <t>Zařízení staveniště</t>
  </si>
  <si>
    <t>Soubor</t>
  </si>
  <si>
    <t>VRN</t>
  </si>
  <si>
    <t>POL99_8</t>
  </si>
  <si>
    <t>Veškeré náklady spojené s vybudováním, provozem a odstraněním zařízení staveniště.</t>
  </si>
  <si>
    <t>005122010R</t>
  </si>
  <si>
    <t xml:space="preserve">Provoz objednatele </t>
  </si>
  <si>
    <t>Náklady na ztížené provádění stavebních prací v důsledku nepřerušeného provozu na staveništi nebo v případech nepřerušeného provozu v objektech v nichž se stavební práce provádí.</t>
  </si>
  <si>
    <t>005124010R</t>
  </si>
  <si>
    <t>Koordinační činnost</t>
  </si>
  <si>
    <t>Koordinace stavebních a technologických dodávek stavby.</t>
  </si>
  <si>
    <t>005211080R</t>
  </si>
  <si>
    <t xml:space="preserve">Bezpečnostní a hygienická opatření na staveništi </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</si>
  <si>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</si>
  <si>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SUM</t>
  </si>
  <si>
    <t>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</si>
</sst>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0"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family val="2"/>
      <charset val="238"/>
    </font>
    <font>
      <sz val="8"/>
      <name val="Arial CE"/>
      <family val="2"/>
      <charset val="238"/>
    </font>
    <font>
      <sz val="8"/>
      <color indexed="12"/>
      <name val="Arial CE"/>
      <family val="2"/>
      <charset val="238"/>
    </font>
    <font>
      <sz val="8"/>
      <color indexed="17"/>
      <name val="Arial CE"/>
      <family val="2"/>
      <charset val="238"/>
    </font>
    <font>
      <sz val="8"/>
      <color indexed="9"/>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1">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0" fontId="8" fillId="0" borderId="0" xfId="0" applyFont="1" applyAlignment="1">
      <alignment horizontal="left" vertical="center" wrapTex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0" borderId="18" xfId="0" applyFont="1" applyBorder="1" applyAlignment="1">
      <alignment horizontal="left" vertical="center" wrapText="1"/>
    </xf>
    <xf numFmtId="0" fontId="0" fillId="0" borderId="18" xfId="0" applyBorder="1" applyAlignment="1">
      <alignmen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4" fontId="0" fillId="0" borderId="1" xfId="0" applyNumberFormat="1" applyBorder="1"/>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49" fontId="8" fillId="3" borderId="0" xfId="0" applyNumberFormat="1" applyFont="1" applyFill="1" applyAlignment="1">
      <alignment horizontal="left" vertical="center" wrapText="1"/>
    </xf>
    <xf numFmtId="49" fontId="8" fillId="3" borderId="0" xfId="0" applyNumberFormat="1"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49" fontId="8" fillId="3" borderId="6" xfId="0" applyNumberFormat="1" applyFont="1" applyFill="1" applyBorder="1" applyAlignment="1">
      <alignment horizontal="left" vertical="center" wrapText="1"/>
    </xf>
    <xf numFmtId="49" fontId="8" fillId="3" borderId="6" xfId="0" applyNumberFormat="1"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2" xfId="0" applyNumberFormat="1" applyFont="1" applyBorder="1" applyAlignment="1">
      <alignment vertical="center" wrapText="1"/>
    </xf>
    <xf numFmtId="4" fontId="5" fillId="0" borderId="33" xfId="0" applyNumberFormat="1" applyFont="1" applyBorder="1" applyAlignment="1">
      <alignment vertical="center" wrapText="1"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4" fillId="0" borderId="0" xfId="0" applyFont="1"/>
    <xf numFmtId="49" fontId="0" fillId="0" borderId="0" xfId="0" applyNumberFormat="1"/>
    <xf numFmtId="0" fontId="15"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3" fillId="0" borderId="31" xfId="0" applyNumberFormat="1" applyFont="1" applyBorder="1" applyAlignment="1">
      <alignment vertical="center"/>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164" fontId="3" fillId="0" borderId="33" xfId="0" applyNumberFormat="1" applyFont="1" applyBorder="1" applyAlignment="1">
      <alignment vertical="center"/>
    </xf>
    <xf numFmtId="164" fontId="3" fillId="3" borderId="37" xfId="0" applyNumberFormat="1" applyFont="1" applyFill="1" applyBorder="1" applyAlignment="1">
      <alignment vertical="center"/>
    </xf>
    <xf numFmtId="164" fontId="0" fillId="0" borderId="0" xfId="0" applyNumberFormat="1"/>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4" fillId="0" borderId="0" xfId="0" applyFont="1" applyAlignment="1">
      <alignment horizontal="center"/>
    </xf>
    <xf numFmtId="0" fontId="1"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5"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165" fontId="16" fillId="0" borderId="0" xfId="0" applyNumberFormat="1" applyFont="1" applyBorder="1" applyAlignment="1">
      <alignment vertical="top" shrinkToFit="1"/>
    </xf>
    <xf numFmtId="4" fontId="16" fillId="0" borderId="0" xfId="0" applyNumberFormat="1" applyFont="1" applyBorder="1" applyAlignment="1">
      <alignment vertical="top" shrinkToFit="1"/>
    </xf>
    <xf numFmtId="165" fontId="17" fillId="0" borderId="0" xfId="0" applyNumberFormat="1" applyFont="1" applyBorder="1" applyAlignment="1">
      <alignment horizontal="center" vertical="top" wrapText="1" shrinkToFit="1"/>
    </xf>
    <xf numFmtId="165" fontId="17" fillId="0" borderId="0" xfId="0" applyNumberFormat="1" applyFont="1" applyBorder="1" applyAlignment="1">
      <alignment vertical="top" wrapText="1"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5"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4" fontId="5" fillId="3" borderId="22"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5"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6" fillId="0" borderId="18" xfId="0" applyNumberFormat="1" applyFont="1" applyBorder="1" applyAlignment="1">
      <alignment vertical="top" wrapText="1"/>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5"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0" fontId="18" fillId="0" borderId="18" xfId="0" applyNumberFormat="1" applyFont="1" applyBorder="1" applyAlignment="1">
      <alignment vertical="top" wrapText="1"/>
    </xf>
    <xf numFmtId="0" fontId="18" fillId="0" borderId="0" xfId="0" applyNumberFormat="1" applyFont="1" applyBorder="1" applyAlignment="1">
      <alignment vertical="top" wrapText="1"/>
    </xf>
    <xf numFmtId="0" fontId="19" fillId="0" borderId="0" xfId="0" applyNumberFormat="1" applyFont="1" applyAlignment="1">
      <alignment wrapText="1"/>
    </xf>
    <xf numFmtId="49" fontId="5" fillId="3" borderId="18" xfId="0" applyNumberFormat="1" applyFont="1" applyFill="1" applyBorder="1" applyAlignment="1">
      <alignment horizontal="left" vertical="top" wrapText="1"/>
    </xf>
    <xf numFmtId="49" fontId="16" fillId="0" borderId="40" xfId="0" applyNumberFormat="1" applyFont="1" applyBorder="1" applyAlignment="1">
      <alignment horizontal="left" vertical="top" wrapText="1"/>
    </xf>
    <xf numFmtId="0" fontId="16" fillId="0" borderId="18" xfId="0" applyNumberFormat="1" applyFont="1" applyBorder="1" applyAlignment="1">
      <alignment horizontal="left" vertical="top" wrapText="1"/>
    </xf>
    <xf numFmtId="165" fontId="17" fillId="0" borderId="0" xfId="0" quotePrefix="1" applyNumberFormat="1" applyFont="1" applyBorder="1" applyAlignment="1">
      <alignment horizontal="left" vertical="top" wrapText="1"/>
    </xf>
    <xf numFmtId="49" fontId="16" fillId="0" borderId="43" xfId="0" applyNumberFormat="1" applyFont="1" applyBorder="1" applyAlignment="1">
      <alignment horizontal="left" vertical="top" wrapText="1"/>
    </xf>
    <xf numFmtId="0" fontId="18" fillId="0" borderId="18" xfId="0" applyNumberFormat="1" applyFont="1" applyBorder="1" applyAlignment="1">
      <alignment horizontal="left" vertical="top" wrapText="1"/>
    </xf>
    <xf numFmtId="0" fontId="18" fillId="0" borderId="0"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76" t="s">
        <v>39</v>
      </c>
      <c r="B2" s="76"/>
      <c r="C2" s="76"/>
      <c r="D2" s="76"/>
      <c r="E2" s="76"/>
      <c r="F2" s="76"/>
      <c r="G2" s="76"/>
    </row>
  </sheetData>
  <sheetProtection algorithmName="SHA-512" hashValue="VN2tu1Q+GOsyXAenGo58xzrr4T4KD1wUHdF0Iu1wCIpCqaLXaKs1xPkpThgk+3eRPKOasFZt56EBSQEDTpdFGQ==" saltValue="GCy71C4h9Crqw0ANt68E5w=="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68"/>
  <sheetViews>
    <sheetView showGridLines="0" tabSelected="1" topLeftCell="B23" zoomScaleNormal="100" zoomScaleSheetLayoutView="75" workbookViewId="0">
      <selection activeCell="A28" sqref="A28"/>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s>
  <sheetData>
    <row r="1" spans="1:15" ht="33.75" customHeight="1" x14ac:dyDescent="0.2">
      <c r="A1" s="47" t="s">
        <v>36</v>
      </c>
      <c r="B1" s="77" t="s">
        <v>41</v>
      </c>
      <c r="C1" s="78"/>
      <c r="D1" s="78"/>
      <c r="E1" s="78"/>
      <c r="F1" s="78"/>
      <c r="G1" s="78"/>
      <c r="H1" s="78"/>
      <c r="I1" s="78"/>
      <c r="J1" s="79"/>
    </row>
    <row r="2" spans="1:15" ht="36" customHeight="1" x14ac:dyDescent="0.2">
      <c r="A2" s="2"/>
      <c r="B2" s="112" t="s">
        <v>22</v>
      </c>
      <c r="C2" s="113"/>
      <c r="D2" s="114" t="s">
        <v>49</v>
      </c>
      <c r="E2" s="115" t="s">
        <v>50</v>
      </c>
      <c r="F2" s="116"/>
      <c r="G2" s="116"/>
      <c r="H2" s="116"/>
      <c r="I2" s="116"/>
      <c r="J2" s="117"/>
      <c r="O2" s="1"/>
    </row>
    <row r="3" spans="1:15" ht="27" customHeight="1" x14ac:dyDescent="0.2">
      <c r="A3" s="2"/>
      <c r="B3" s="118" t="s">
        <v>46</v>
      </c>
      <c r="C3" s="113"/>
      <c r="D3" s="119" t="s">
        <v>45</v>
      </c>
      <c r="E3" s="120" t="s">
        <v>44</v>
      </c>
      <c r="F3" s="121"/>
      <c r="G3" s="121"/>
      <c r="H3" s="121"/>
      <c r="I3" s="121"/>
      <c r="J3" s="122"/>
    </row>
    <row r="4" spans="1:15" ht="23.25" customHeight="1" x14ac:dyDescent="0.2">
      <c r="A4" s="111">
        <v>3336</v>
      </c>
      <c r="B4" s="123" t="s">
        <v>47</v>
      </c>
      <c r="C4" s="124"/>
      <c r="D4" s="125" t="s">
        <v>43</v>
      </c>
      <c r="E4" s="126" t="s">
        <v>44</v>
      </c>
      <c r="F4" s="127"/>
      <c r="G4" s="127"/>
      <c r="H4" s="127"/>
      <c r="I4" s="127"/>
      <c r="J4" s="128"/>
    </row>
    <row r="5" spans="1:15" ht="24" customHeight="1" x14ac:dyDescent="0.2">
      <c r="A5" s="2"/>
      <c r="B5" s="31" t="s">
        <v>42</v>
      </c>
      <c r="D5" s="92"/>
      <c r="E5" s="93"/>
      <c r="F5" s="93"/>
      <c r="G5" s="93"/>
      <c r="H5" s="18" t="s">
        <v>40</v>
      </c>
      <c r="I5" s="22"/>
      <c r="J5" s="8"/>
    </row>
    <row r="6" spans="1:15" ht="15.75" customHeight="1" x14ac:dyDescent="0.2">
      <c r="A6" s="2"/>
      <c r="B6" s="28"/>
      <c r="C6" s="55"/>
      <c r="D6" s="86"/>
      <c r="E6" s="94"/>
      <c r="F6" s="94"/>
      <c r="G6" s="94"/>
      <c r="H6" s="18" t="s">
        <v>34</v>
      </c>
      <c r="I6" s="22"/>
      <c r="J6" s="8"/>
    </row>
    <row r="7" spans="1:15" ht="15.75" customHeight="1" x14ac:dyDescent="0.2">
      <c r="A7" s="2"/>
      <c r="B7" s="29"/>
      <c r="C7" s="56"/>
      <c r="D7" s="53"/>
      <c r="E7" s="95"/>
      <c r="F7" s="96"/>
      <c r="G7" s="96"/>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129"/>
      <c r="E11" s="129"/>
      <c r="F11" s="129"/>
      <c r="G11" s="129"/>
      <c r="H11" s="18" t="s">
        <v>40</v>
      </c>
      <c r="I11" s="134"/>
      <c r="J11" s="8"/>
    </row>
    <row r="12" spans="1:15" ht="15.75" customHeight="1" x14ac:dyDescent="0.2">
      <c r="A12" s="2"/>
      <c r="B12" s="28"/>
      <c r="C12" s="55"/>
      <c r="D12" s="130"/>
      <c r="E12" s="130"/>
      <c r="F12" s="130"/>
      <c r="G12" s="130"/>
      <c r="H12" s="18" t="s">
        <v>34</v>
      </c>
      <c r="I12" s="134"/>
      <c r="J12" s="8"/>
    </row>
    <row r="13" spans="1:15" ht="15.75" customHeight="1" x14ac:dyDescent="0.2">
      <c r="A13" s="2"/>
      <c r="B13" s="29"/>
      <c r="C13" s="56"/>
      <c r="D13" s="133"/>
      <c r="E13" s="131"/>
      <c r="F13" s="132"/>
      <c r="G13" s="132"/>
      <c r="H13" s="19"/>
      <c r="I13" s="23"/>
      <c r="J13" s="34"/>
    </row>
    <row r="14" spans="1:15" ht="24" customHeight="1" x14ac:dyDescent="0.2">
      <c r="A14" s="2"/>
      <c r="B14" s="43" t="s">
        <v>21</v>
      </c>
      <c r="C14" s="58"/>
      <c r="D14" s="59" t="s">
        <v>48</v>
      </c>
      <c r="E14" s="60"/>
      <c r="F14" s="44"/>
      <c r="G14" s="44"/>
      <c r="H14" s="45"/>
      <c r="I14" s="44"/>
      <c r="J14" s="46"/>
    </row>
    <row r="15" spans="1:15" ht="32.25" customHeight="1" x14ac:dyDescent="0.2">
      <c r="A15" s="2"/>
      <c r="B15" s="35" t="s">
        <v>32</v>
      </c>
      <c r="C15" s="61"/>
      <c r="D15" s="54"/>
      <c r="E15" s="87"/>
      <c r="F15" s="87"/>
      <c r="G15" s="88"/>
      <c r="H15" s="88"/>
      <c r="I15" s="88" t="s">
        <v>29</v>
      </c>
      <c r="J15" s="89"/>
    </row>
    <row r="16" spans="1:15" ht="23.25" customHeight="1" x14ac:dyDescent="0.2">
      <c r="A16" s="196" t="s">
        <v>24</v>
      </c>
      <c r="B16" s="38" t="s">
        <v>24</v>
      </c>
      <c r="C16" s="62"/>
      <c r="D16" s="63"/>
      <c r="E16" s="83"/>
      <c r="F16" s="84"/>
      <c r="G16" s="83"/>
      <c r="H16" s="84"/>
      <c r="I16" s="83">
        <f>SUMIF(F53:F64,A16,I53:I64)+SUMIF(F53:F64,"PSU",I53:I64)</f>
        <v>0</v>
      </c>
      <c r="J16" s="85"/>
    </row>
    <row r="17" spans="1:10" ht="23.25" customHeight="1" x14ac:dyDescent="0.2">
      <c r="A17" s="196" t="s">
        <v>25</v>
      </c>
      <c r="B17" s="38" t="s">
        <v>25</v>
      </c>
      <c r="C17" s="62"/>
      <c r="D17" s="63"/>
      <c r="E17" s="83"/>
      <c r="F17" s="84"/>
      <c r="G17" s="83"/>
      <c r="H17" s="84"/>
      <c r="I17" s="83">
        <f>SUMIF(F53:F64,A17,I53:I64)</f>
        <v>0</v>
      </c>
      <c r="J17" s="85"/>
    </row>
    <row r="18" spans="1:10" ht="23.25" customHeight="1" x14ac:dyDescent="0.2">
      <c r="A18" s="196" t="s">
        <v>26</v>
      </c>
      <c r="B18" s="38" t="s">
        <v>26</v>
      </c>
      <c r="C18" s="62"/>
      <c r="D18" s="63"/>
      <c r="E18" s="83"/>
      <c r="F18" s="84"/>
      <c r="G18" s="83"/>
      <c r="H18" s="84"/>
      <c r="I18" s="83">
        <f>SUMIF(F53:F64,A18,I53:I64)</f>
        <v>0</v>
      </c>
      <c r="J18" s="85"/>
    </row>
    <row r="19" spans="1:10" ht="23.25" customHeight="1" x14ac:dyDescent="0.2">
      <c r="A19" s="196" t="s">
        <v>86</v>
      </c>
      <c r="B19" s="38" t="s">
        <v>27</v>
      </c>
      <c r="C19" s="62"/>
      <c r="D19" s="63"/>
      <c r="E19" s="83"/>
      <c r="F19" s="84"/>
      <c r="G19" s="83"/>
      <c r="H19" s="84"/>
      <c r="I19" s="83">
        <f>SUMIF(F53:F64,A19,I53:I64)</f>
        <v>0</v>
      </c>
      <c r="J19" s="85"/>
    </row>
    <row r="20" spans="1:10" ht="23.25" customHeight="1" x14ac:dyDescent="0.2">
      <c r="A20" s="196" t="s">
        <v>87</v>
      </c>
      <c r="B20" s="38" t="s">
        <v>28</v>
      </c>
      <c r="C20" s="62"/>
      <c r="D20" s="63"/>
      <c r="E20" s="83"/>
      <c r="F20" s="84"/>
      <c r="G20" s="83"/>
      <c r="H20" s="84"/>
      <c r="I20" s="83">
        <f>SUMIF(F53:F64,A20,I53:I64)</f>
        <v>0</v>
      </c>
      <c r="J20" s="85"/>
    </row>
    <row r="21" spans="1:10" ht="23.25" customHeight="1" x14ac:dyDescent="0.2">
      <c r="A21" s="2"/>
      <c r="B21" s="48" t="s">
        <v>29</v>
      </c>
      <c r="C21" s="64"/>
      <c r="D21" s="65"/>
      <c r="E21" s="90"/>
      <c r="F21" s="91"/>
      <c r="G21" s="90"/>
      <c r="H21" s="91"/>
      <c r="I21" s="90">
        <f>SUM(I16:J20)</f>
        <v>0</v>
      </c>
      <c r="J21" s="102"/>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12</v>
      </c>
      <c r="F23" s="39" t="s">
        <v>0</v>
      </c>
      <c r="G23" s="100">
        <f>ZakladDPHSniVypocet</f>
        <v>0</v>
      </c>
      <c r="H23" s="101"/>
      <c r="I23" s="101"/>
      <c r="J23" s="40" t="str">
        <f t="shared" ref="J23:J28" si="0">Mena</f>
        <v>CZK</v>
      </c>
    </row>
    <row r="24" spans="1:10" ht="23.25" customHeight="1" x14ac:dyDescent="0.2">
      <c r="A24" s="2">
        <f>(A23-INT(A23))*100</f>
        <v>0</v>
      </c>
      <c r="B24" s="38" t="s">
        <v>13</v>
      </c>
      <c r="C24" s="62"/>
      <c r="D24" s="63"/>
      <c r="E24" s="67">
        <f>SazbaDPH1</f>
        <v>12</v>
      </c>
      <c r="F24" s="39" t="s">
        <v>0</v>
      </c>
      <c r="G24" s="98">
        <f>A23</f>
        <v>0</v>
      </c>
      <c r="H24" s="99"/>
      <c r="I24" s="99"/>
      <c r="J24" s="40" t="str">
        <f t="shared" si="0"/>
        <v>CZK</v>
      </c>
    </row>
    <row r="25" spans="1:10" ht="23.25" customHeight="1" x14ac:dyDescent="0.2">
      <c r="A25" s="2">
        <f>ZakladDPHZakl*SazbaDPH2/100</f>
        <v>0</v>
      </c>
      <c r="B25" s="38" t="s">
        <v>14</v>
      </c>
      <c r="C25" s="62"/>
      <c r="D25" s="63"/>
      <c r="E25" s="67">
        <v>21</v>
      </c>
      <c r="F25" s="39" t="s">
        <v>0</v>
      </c>
      <c r="G25" s="100">
        <f>ZakladDPHZaklVypocet</f>
        <v>0</v>
      </c>
      <c r="H25" s="101"/>
      <c r="I25" s="101"/>
      <c r="J25" s="40" t="str">
        <f t="shared" si="0"/>
        <v>CZK</v>
      </c>
    </row>
    <row r="26" spans="1:10" ht="23.25" customHeight="1" x14ac:dyDescent="0.2">
      <c r="A26" s="2">
        <f>(A25-INT(A25))*100</f>
        <v>0</v>
      </c>
      <c r="B26" s="32" t="s">
        <v>15</v>
      </c>
      <c r="C26" s="68"/>
      <c r="D26" s="54"/>
      <c r="E26" s="69">
        <f>SazbaDPH2</f>
        <v>21</v>
      </c>
      <c r="F26" s="30" t="s">
        <v>0</v>
      </c>
      <c r="G26" s="80">
        <f>A25</f>
        <v>0</v>
      </c>
      <c r="H26" s="81"/>
      <c r="I26" s="81"/>
      <c r="J26" s="37" t="str">
        <f t="shared" si="0"/>
        <v>CZK</v>
      </c>
    </row>
    <row r="27" spans="1:10" ht="23.25" customHeight="1" thickBot="1" x14ac:dyDescent="0.25">
      <c r="A27" s="2">
        <f>ZakladDPHSni+DPHSni+ZakladDPHZakl+DPHZakl</f>
        <v>0</v>
      </c>
      <c r="B27" s="31" t="s">
        <v>4</v>
      </c>
      <c r="C27" s="70"/>
      <c r="D27" s="71"/>
      <c r="E27" s="70"/>
      <c r="F27" s="16"/>
      <c r="G27" s="82">
        <f>CenaCelkem-(ZakladDPHSni+DPHSni+ZakladDPHZakl+DPHZakl)</f>
        <v>0</v>
      </c>
      <c r="H27" s="82"/>
      <c r="I27" s="82"/>
      <c r="J27" s="41" t="str">
        <f t="shared" si="0"/>
        <v>CZK</v>
      </c>
    </row>
    <row r="28" spans="1:10" ht="27.75" hidden="1" customHeight="1" thickBot="1" x14ac:dyDescent="0.25">
      <c r="A28" s="2"/>
      <c r="B28" s="165" t="s">
        <v>23</v>
      </c>
      <c r="C28" s="166"/>
      <c r="D28" s="166"/>
      <c r="E28" s="167"/>
      <c r="F28" s="168"/>
      <c r="G28" s="169">
        <f>ZakladDPHSniVypocet+ZakladDPHZaklVypocet</f>
        <v>0</v>
      </c>
      <c r="H28" s="169"/>
      <c r="I28" s="169"/>
      <c r="J28" s="170" t="str">
        <f t="shared" si="0"/>
        <v>CZK</v>
      </c>
    </row>
    <row r="29" spans="1:10" ht="27.75" customHeight="1" thickBot="1" x14ac:dyDescent="0.25">
      <c r="A29" s="2">
        <f>(A27-INT(A27))*100</f>
        <v>0</v>
      </c>
      <c r="B29" s="165" t="s">
        <v>35</v>
      </c>
      <c r="C29" s="171"/>
      <c r="D29" s="171"/>
      <c r="E29" s="171"/>
      <c r="F29" s="172"/>
      <c r="G29" s="173">
        <f>A27</f>
        <v>0</v>
      </c>
      <c r="H29" s="173"/>
      <c r="I29" s="173"/>
      <c r="J29" s="174" t="s">
        <v>54</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10" ht="47.25" customHeight="1" x14ac:dyDescent="0.2">
      <c r="A33" s="2"/>
      <c r="B33" s="2"/>
      <c r="J33" s="9"/>
    </row>
    <row r="34" spans="1:10" s="21" customFormat="1" ht="18.75" customHeight="1" x14ac:dyDescent="0.2">
      <c r="A34" s="20"/>
      <c r="B34" s="20"/>
      <c r="C34" s="74"/>
      <c r="D34" s="103"/>
      <c r="E34" s="104"/>
      <c r="G34" s="105"/>
      <c r="H34" s="106"/>
      <c r="I34" s="106"/>
      <c r="J34" s="25"/>
    </row>
    <row r="35" spans="1:10" ht="12.75" customHeight="1" x14ac:dyDescent="0.2">
      <c r="A35" s="2"/>
      <c r="B35" s="2"/>
      <c r="D35" s="97" t="s">
        <v>2</v>
      </c>
      <c r="E35" s="97"/>
      <c r="H35" s="10" t="s">
        <v>3</v>
      </c>
      <c r="J35" s="9"/>
    </row>
    <row r="36" spans="1:10" ht="13.5" customHeight="1" thickBot="1" x14ac:dyDescent="0.25">
      <c r="A36" s="11"/>
      <c r="B36" s="11"/>
      <c r="C36" s="75"/>
      <c r="D36" s="75"/>
      <c r="E36" s="75"/>
      <c r="F36" s="12"/>
      <c r="G36" s="12"/>
      <c r="H36" s="12"/>
      <c r="I36" s="12"/>
      <c r="J36" s="13"/>
    </row>
    <row r="37" spans="1:10" ht="27" hidden="1" customHeight="1" x14ac:dyDescent="0.2">
      <c r="B37" s="137" t="s">
        <v>16</v>
      </c>
      <c r="C37" s="138"/>
      <c r="D37" s="138"/>
      <c r="E37" s="138"/>
      <c r="F37" s="139"/>
      <c r="G37" s="139"/>
      <c r="H37" s="139"/>
      <c r="I37" s="139"/>
      <c r="J37" s="140"/>
    </row>
    <row r="38" spans="1:10" ht="25.5" hidden="1" customHeight="1" x14ac:dyDescent="0.2">
      <c r="A38" s="136" t="s">
        <v>37</v>
      </c>
      <c r="B38" s="141" t="s">
        <v>17</v>
      </c>
      <c r="C38" s="142" t="s">
        <v>5</v>
      </c>
      <c r="D38" s="142"/>
      <c r="E38" s="142"/>
      <c r="F38" s="143" t="str">
        <f>B23</f>
        <v>Základ pro sníženou DPH</v>
      </c>
      <c r="G38" s="143" t="str">
        <f>B25</f>
        <v>Základ pro základní DPH</v>
      </c>
      <c r="H38" s="144" t="s">
        <v>18</v>
      </c>
      <c r="I38" s="144" t="s">
        <v>1</v>
      </c>
      <c r="J38" s="145" t="s">
        <v>0</v>
      </c>
    </row>
    <row r="39" spans="1:10" ht="25.5" hidden="1" customHeight="1" x14ac:dyDescent="0.2">
      <c r="A39" s="136">
        <v>1</v>
      </c>
      <c r="B39" s="146" t="s">
        <v>51</v>
      </c>
      <c r="C39" s="147"/>
      <c r="D39" s="147"/>
      <c r="E39" s="147"/>
      <c r="F39" s="148">
        <f>'01 1.1 Pol'!AE157</f>
        <v>0</v>
      </c>
      <c r="G39" s="149">
        <f>'01 1.1 Pol'!AF157</f>
        <v>0</v>
      </c>
      <c r="H39" s="150">
        <f>(F39*SazbaDPH1/100)+(G39*SazbaDPH2/100)</f>
        <v>0</v>
      </c>
      <c r="I39" s="150">
        <f>F39+G39+H39</f>
        <v>0</v>
      </c>
      <c r="J39" s="151" t="str">
        <f>IF(_xlfn.SINGLE(CenaCelkemVypocet)=0,"",I39/_xlfn.SINGLE(CenaCelkemVypocet)*100)</f>
        <v/>
      </c>
    </row>
    <row r="40" spans="1:10" ht="25.5" hidden="1" customHeight="1" x14ac:dyDescent="0.2">
      <c r="A40" s="136">
        <v>2</v>
      </c>
      <c r="B40" s="152"/>
      <c r="C40" s="153" t="s">
        <v>52</v>
      </c>
      <c r="D40" s="153"/>
      <c r="E40" s="153"/>
      <c r="F40" s="154"/>
      <c r="G40" s="155"/>
      <c r="H40" s="155">
        <f>(F40*SazbaDPH1/100)+(G40*SazbaDPH2/100)</f>
        <v>0</v>
      </c>
      <c r="I40" s="155"/>
      <c r="J40" s="156"/>
    </row>
    <row r="41" spans="1:10" ht="25.5" hidden="1" customHeight="1" x14ac:dyDescent="0.2">
      <c r="A41" s="136">
        <v>2</v>
      </c>
      <c r="B41" s="152" t="s">
        <v>45</v>
      </c>
      <c r="C41" s="153" t="s">
        <v>44</v>
      </c>
      <c r="D41" s="153"/>
      <c r="E41" s="153"/>
      <c r="F41" s="154">
        <f>'01 1.1 Pol'!AE157</f>
        <v>0</v>
      </c>
      <c r="G41" s="155">
        <f>'01 1.1 Pol'!AF157</f>
        <v>0</v>
      </c>
      <c r="H41" s="155">
        <f>(F41*SazbaDPH1/100)+(G41*SazbaDPH2/100)</f>
        <v>0</v>
      </c>
      <c r="I41" s="155">
        <f>F41+G41+H41</f>
        <v>0</v>
      </c>
      <c r="J41" s="156" t="str">
        <f>IF(_xlfn.SINGLE(CenaCelkemVypocet)=0,"",I41/_xlfn.SINGLE(CenaCelkemVypocet)*100)</f>
        <v/>
      </c>
    </row>
    <row r="42" spans="1:10" ht="25.5" hidden="1" customHeight="1" x14ac:dyDescent="0.2">
      <c r="A42" s="136">
        <v>3</v>
      </c>
      <c r="B42" s="157" t="s">
        <v>43</v>
      </c>
      <c r="C42" s="147" t="s">
        <v>44</v>
      </c>
      <c r="D42" s="147"/>
      <c r="E42" s="147"/>
      <c r="F42" s="158">
        <f>'01 1.1 Pol'!AE157</f>
        <v>0</v>
      </c>
      <c r="G42" s="150">
        <f>'01 1.1 Pol'!AF157</f>
        <v>0</v>
      </c>
      <c r="H42" s="150">
        <f>(F42*SazbaDPH1/100)+(G42*SazbaDPH2/100)</f>
        <v>0</v>
      </c>
      <c r="I42" s="150">
        <f>F42+G42+H42</f>
        <v>0</v>
      </c>
      <c r="J42" s="151" t="str">
        <f>IF(_xlfn.SINGLE(CenaCelkemVypocet)=0,"",I42/_xlfn.SINGLE(CenaCelkemVypocet)*100)</f>
        <v/>
      </c>
    </row>
    <row r="43" spans="1:10" ht="25.5" hidden="1" customHeight="1" x14ac:dyDescent="0.2">
      <c r="A43" s="136"/>
      <c r="B43" s="159" t="s">
        <v>53</v>
      </c>
      <c r="C43" s="160"/>
      <c r="D43" s="160"/>
      <c r="E43" s="161"/>
      <c r="F43" s="162">
        <f>SUMIF(A39:A42,"=1",F39:F42)</f>
        <v>0</v>
      </c>
      <c r="G43" s="163">
        <f>SUMIF(A39:A42,"=1",G39:G42)</f>
        <v>0</v>
      </c>
      <c r="H43" s="163">
        <f>SUMIF(A39:A42,"=1",H39:H42)</f>
        <v>0</v>
      </c>
      <c r="I43" s="163">
        <f>SUMIF(A39:A42,"=1",I39:I42)</f>
        <v>0</v>
      </c>
      <c r="J43" s="164">
        <f>SUMIF(A39:A42,"=1",J39:J42)</f>
        <v>0</v>
      </c>
    </row>
    <row r="45" spans="1:10" x14ac:dyDescent="0.2">
      <c r="A45" t="s">
        <v>55</v>
      </c>
      <c r="B45" t="s">
        <v>56</v>
      </c>
    </row>
    <row r="46" spans="1:10" x14ac:dyDescent="0.2">
      <c r="A46" t="s">
        <v>57</v>
      </c>
      <c r="B46" t="s">
        <v>58</v>
      </c>
    </row>
    <row r="47" spans="1:10" x14ac:dyDescent="0.2">
      <c r="A47" t="s">
        <v>59</v>
      </c>
      <c r="B47" t="s">
        <v>60</v>
      </c>
    </row>
    <row r="50" spans="1:10" ht="15.75" x14ac:dyDescent="0.25">
      <c r="B50" s="175" t="s">
        <v>61</v>
      </c>
    </row>
    <row r="52" spans="1:10" ht="25.5" customHeight="1" x14ac:dyDescent="0.2">
      <c r="A52" s="177"/>
      <c r="B52" s="180" t="s">
        <v>17</v>
      </c>
      <c r="C52" s="180" t="s">
        <v>5</v>
      </c>
      <c r="D52" s="181"/>
      <c r="E52" s="181"/>
      <c r="F52" s="182" t="s">
        <v>62</v>
      </c>
      <c r="G52" s="182"/>
      <c r="H52" s="182"/>
      <c r="I52" s="182" t="s">
        <v>29</v>
      </c>
      <c r="J52" s="182" t="s">
        <v>0</v>
      </c>
    </row>
    <row r="53" spans="1:10" ht="36.75" customHeight="1" x14ac:dyDescent="0.2">
      <c r="A53" s="178"/>
      <c r="B53" s="183" t="s">
        <v>63</v>
      </c>
      <c r="C53" s="184" t="s">
        <v>64</v>
      </c>
      <c r="D53" s="185"/>
      <c r="E53" s="185"/>
      <c r="F53" s="192" t="s">
        <v>24</v>
      </c>
      <c r="G53" s="193"/>
      <c r="H53" s="193"/>
      <c r="I53" s="193">
        <f>'01 1.1 Pol'!G8</f>
        <v>0</v>
      </c>
      <c r="J53" s="189" t="str">
        <f>IF(I65=0,"",I53/I65*100)</f>
        <v/>
      </c>
    </row>
    <row r="54" spans="1:10" ht="36.75" customHeight="1" x14ac:dyDescent="0.2">
      <c r="A54" s="178"/>
      <c r="B54" s="183" t="s">
        <v>65</v>
      </c>
      <c r="C54" s="184" t="s">
        <v>66</v>
      </c>
      <c r="D54" s="185"/>
      <c r="E54" s="185"/>
      <c r="F54" s="192" t="s">
        <v>24</v>
      </c>
      <c r="G54" s="193"/>
      <c r="H54" s="193"/>
      <c r="I54" s="193">
        <f>'01 1.1 Pol'!G18</f>
        <v>0</v>
      </c>
      <c r="J54" s="189" t="str">
        <f>IF(I65=0,"",I54/I65*100)</f>
        <v/>
      </c>
    </row>
    <row r="55" spans="1:10" ht="36.75" customHeight="1" x14ac:dyDescent="0.2">
      <c r="A55" s="178"/>
      <c r="B55" s="183" t="s">
        <v>67</v>
      </c>
      <c r="C55" s="184" t="s">
        <v>68</v>
      </c>
      <c r="D55" s="185"/>
      <c r="E55" s="185"/>
      <c r="F55" s="192" t="s">
        <v>24</v>
      </c>
      <c r="G55" s="193"/>
      <c r="H55" s="193"/>
      <c r="I55" s="193">
        <f>'01 1.1 Pol'!G31</f>
        <v>0</v>
      </c>
      <c r="J55" s="189" t="str">
        <f>IF(I65=0,"",I55/I65*100)</f>
        <v/>
      </c>
    </row>
    <row r="56" spans="1:10" ht="36.75" customHeight="1" x14ac:dyDescent="0.2">
      <c r="A56" s="178"/>
      <c r="B56" s="183" t="s">
        <v>69</v>
      </c>
      <c r="C56" s="184" t="s">
        <v>70</v>
      </c>
      <c r="D56" s="185"/>
      <c r="E56" s="185"/>
      <c r="F56" s="192" t="s">
        <v>24</v>
      </c>
      <c r="G56" s="193"/>
      <c r="H56" s="193"/>
      <c r="I56" s="193">
        <f>'01 1.1 Pol'!G48</f>
        <v>0</v>
      </c>
      <c r="J56" s="189" t="str">
        <f>IF(I65=0,"",I56/I65*100)</f>
        <v/>
      </c>
    </row>
    <row r="57" spans="1:10" ht="36.75" customHeight="1" x14ac:dyDescent="0.2">
      <c r="A57" s="178"/>
      <c r="B57" s="183" t="s">
        <v>71</v>
      </c>
      <c r="C57" s="184" t="s">
        <v>72</v>
      </c>
      <c r="D57" s="185"/>
      <c r="E57" s="185"/>
      <c r="F57" s="192" t="s">
        <v>24</v>
      </c>
      <c r="G57" s="193"/>
      <c r="H57" s="193"/>
      <c r="I57" s="193">
        <f>'01 1.1 Pol'!G53</f>
        <v>0</v>
      </c>
      <c r="J57" s="189" t="str">
        <f>IF(I65=0,"",I57/I65*100)</f>
        <v/>
      </c>
    </row>
    <row r="58" spans="1:10" ht="36.75" customHeight="1" x14ac:dyDescent="0.2">
      <c r="A58" s="178"/>
      <c r="B58" s="183" t="s">
        <v>73</v>
      </c>
      <c r="C58" s="184" t="s">
        <v>74</v>
      </c>
      <c r="D58" s="185"/>
      <c r="E58" s="185"/>
      <c r="F58" s="192" t="s">
        <v>24</v>
      </c>
      <c r="G58" s="193"/>
      <c r="H58" s="193"/>
      <c r="I58" s="193">
        <f>'01 1.1 Pol'!G55</f>
        <v>0</v>
      </c>
      <c r="J58" s="189" t="str">
        <f>IF(I65=0,"",I58/I65*100)</f>
        <v/>
      </c>
    </row>
    <row r="59" spans="1:10" ht="36.75" customHeight="1" x14ac:dyDescent="0.2">
      <c r="A59" s="178"/>
      <c r="B59" s="183" t="s">
        <v>75</v>
      </c>
      <c r="C59" s="184" t="s">
        <v>76</v>
      </c>
      <c r="D59" s="185"/>
      <c r="E59" s="185"/>
      <c r="F59" s="192" t="s">
        <v>24</v>
      </c>
      <c r="G59" s="193"/>
      <c r="H59" s="193"/>
      <c r="I59" s="193">
        <f>'01 1.1 Pol'!G76</f>
        <v>0</v>
      </c>
      <c r="J59" s="189" t="str">
        <f>IF(I65=0,"",I59/I65*100)</f>
        <v/>
      </c>
    </row>
    <row r="60" spans="1:10" ht="36.75" customHeight="1" x14ac:dyDescent="0.2">
      <c r="A60" s="178"/>
      <c r="B60" s="183" t="s">
        <v>77</v>
      </c>
      <c r="C60" s="184" t="s">
        <v>78</v>
      </c>
      <c r="D60" s="185"/>
      <c r="E60" s="185"/>
      <c r="F60" s="192" t="s">
        <v>25</v>
      </c>
      <c r="G60" s="193"/>
      <c r="H60" s="193"/>
      <c r="I60" s="193">
        <f>'01 1.1 Pol'!G82</f>
        <v>0</v>
      </c>
      <c r="J60" s="189" t="str">
        <f>IF(I65=0,"",I60/I65*100)</f>
        <v/>
      </c>
    </row>
    <row r="61" spans="1:10" ht="36.75" customHeight="1" x14ac:dyDescent="0.2">
      <c r="A61" s="178"/>
      <c r="B61" s="183" t="s">
        <v>79</v>
      </c>
      <c r="C61" s="184" t="s">
        <v>80</v>
      </c>
      <c r="D61" s="185"/>
      <c r="E61" s="185"/>
      <c r="F61" s="192" t="s">
        <v>25</v>
      </c>
      <c r="G61" s="193"/>
      <c r="H61" s="193"/>
      <c r="I61" s="193">
        <f>'01 1.1 Pol'!G93</f>
        <v>0</v>
      </c>
      <c r="J61" s="189" t="str">
        <f>IF(I65=0,"",I61/I65*100)</f>
        <v/>
      </c>
    </row>
    <row r="62" spans="1:10" ht="36.75" customHeight="1" x14ac:dyDescent="0.2">
      <c r="A62" s="178"/>
      <c r="B62" s="183" t="s">
        <v>81</v>
      </c>
      <c r="C62" s="184" t="s">
        <v>82</v>
      </c>
      <c r="D62" s="185"/>
      <c r="E62" s="185"/>
      <c r="F62" s="192" t="s">
        <v>25</v>
      </c>
      <c r="G62" s="193"/>
      <c r="H62" s="193"/>
      <c r="I62" s="193">
        <f>'01 1.1 Pol'!G98</f>
        <v>0</v>
      </c>
      <c r="J62" s="189" t="str">
        <f>IF(I65=0,"",I62/I65*100)</f>
        <v/>
      </c>
    </row>
    <row r="63" spans="1:10" ht="36.75" customHeight="1" x14ac:dyDescent="0.2">
      <c r="A63" s="178"/>
      <c r="B63" s="183" t="s">
        <v>83</v>
      </c>
      <c r="C63" s="184" t="s">
        <v>84</v>
      </c>
      <c r="D63" s="185"/>
      <c r="E63" s="185"/>
      <c r="F63" s="192" t="s">
        <v>85</v>
      </c>
      <c r="G63" s="193"/>
      <c r="H63" s="193"/>
      <c r="I63" s="193">
        <f>'01 1.1 Pol'!G110</f>
        <v>0</v>
      </c>
      <c r="J63" s="189" t="str">
        <f>IF(I65=0,"",I63/I65*100)</f>
        <v/>
      </c>
    </row>
    <row r="64" spans="1:10" ht="36.75" customHeight="1" x14ac:dyDescent="0.2">
      <c r="A64" s="178"/>
      <c r="B64" s="183" t="s">
        <v>86</v>
      </c>
      <c r="C64" s="184" t="s">
        <v>27</v>
      </c>
      <c r="D64" s="185"/>
      <c r="E64" s="185"/>
      <c r="F64" s="192" t="s">
        <v>86</v>
      </c>
      <c r="G64" s="193"/>
      <c r="H64" s="193"/>
      <c r="I64" s="193">
        <f>'01 1.1 Pol'!G147</f>
        <v>0</v>
      </c>
      <c r="J64" s="189" t="str">
        <f>IF(I65=0,"",I64/I65*100)</f>
        <v/>
      </c>
    </row>
    <row r="65" spans="1:10" ht="25.5" customHeight="1" x14ac:dyDescent="0.2">
      <c r="A65" s="179"/>
      <c r="B65" s="186" t="s">
        <v>1</v>
      </c>
      <c r="C65" s="187"/>
      <c r="D65" s="188"/>
      <c r="E65" s="188"/>
      <c r="F65" s="194"/>
      <c r="G65" s="195"/>
      <c r="H65" s="195"/>
      <c r="I65" s="195">
        <f>SUM(I53:I64)</f>
        <v>0</v>
      </c>
      <c r="J65" s="190">
        <f>SUM(J53:J64)</f>
        <v>0</v>
      </c>
    </row>
    <row r="66" spans="1:10" x14ac:dyDescent="0.2">
      <c r="F66" s="135"/>
      <c r="G66" s="135"/>
      <c r="H66" s="135"/>
      <c r="I66" s="135"/>
      <c r="J66" s="191"/>
    </row>
    <row r="67" spans="1:10" x14ac:dyDescent="0.2">
      <c r="F67" s="135"/>
      <c r="G67" s="135"/>
      <c r="H67" s="135"/>
      <c r="I67" s="135"/>
      <c r="J67" s="191"/>
    </row>
    <row r="68" spans="1:10" x14ac:dyDescent="0.2">
      <c r="F68" s="135"/>
      <c r="G68" s="135"/>
      <c r="H68" s="135"/>
      <c r="I68" s="135"/>
      <c r="J68" s="191"/>
    </row>
  </sheetData>
  <sheetProtection algorithmName="SHA-512" hashValue="NPN8SNZAJ/uX6w11lWTRx1wJbsa4r1KHF9OkSBGU7emh4hdndUhRcl0Pu1CGRzvHodQWM3EDOYX7GPMnNFqqmA==" saltValue="lZst1Cu1BszTL0bYqnwlbg=="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58">
    <mergeCell ref="C63:E63"/>
    <mergeCell ref="C64:E64"/>
    <mergeCell ref="C58:E58"/>
    <mergeCell ref="C59:E59"/>
    <mergeCell ref="C60:E60"/>
    <mergeCell ref="C61:E61"/>
    <mergeCell ref="C62:E62"/>
    <mergeCell ref="C53:E53"/>
    <mergeCell ref="C54:E54"/>
    <mergeCell ref="C55:E55"/>
    <mergeCell ref="C56:E56"/>
    <mergeCell ref="C57:E57"/>
    <mergeCell ref="C39:E39"/>
    <mergeCell ref="C40:E40"/>
    <mergeCell ref="C41:E41"/>
    <mergeCell ref="C42:E42"/>
    <mergeCell ref="B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47"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7" t="s">
        <v>6</v>
      </c>
      <c r="B1" s="107"/>
      <c r="C1" s="108"/>
      <c r="D1" s="107"/>
      <c r="E1" s="107"/>
      <c r="F1" s="107"/>
      <c r="G1" s="107"/>
    </row>
    <row r="2" spans="1:7" ht="24.95" customHeight="1" x14ac:dyDescent="0.2">
      <c r="A2" s="50" t="s">
        <v>7</v>
      </c>
      <c r="B2" s="49"/>
      <c r="C2" s="109"/>
      <c r="D2" s="109"/>
      <c r="E2" s="109"/>
      <c r="F2" s="109"/>
      <c r="G2" s="110"/>
    </row>
    <row r="3" spans="1:7" ht="24.95" customHeight="1" x14ac:dyDescent="0.2">
      <c r="A3" s="50" t="s">
        <v>8</v>
      </c>
      <c r="B3" s="49"/>
      <c r="C3" s="109"/>
      <c r="D3" s="109"/>
      <c r="E3" s="109"/>
      <c r="F3" s="109"/>
      <c r="G3" s="110"/>
    </row>
    <row r="4" spans="1:7" ht="24.95" customHeight="1" x14ac:dyDescent="0.2">
      <c r="A4" s="50" t="s">
        <v>9</v>
      </c>
      <c r="B4" s="49"/>
      <c r="C4" s="109"/>
      <c r="D4" s="109"/>
      <c r="E4" s="109"/>
      <c r="F4" s="109"/>
      <c r="G4" s="110"/>
    </row>
    <row r="5" spans="1:7" x14ac:dyDescent="0.2">
      <c r="B5" s="4"/>
      <c r="C5" s="5"/>
      <c r="D5" s="6"/>
    </row>
  </sheetData>
  <sheetProtection algorithmName="SHA-512" hashValue="LhbVSQzWSRD3iZkYXkXqDQj356btY2BF3g1BgurLyD2251ia2NVj0qU69UOhBTb5T25nIQ/TC6Fgg8Mkk36K/w==" saltValue="8Tw6vSwBvqif5RS+ceh/6g=="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EC3D1-AE20-4DAA-A5DA-9A361C7060A3}">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7" t="s">
        <v>88</v>
      </c>
      <c r="B1" s="197"/>
      <c r="C1" s="197"/>
      <c r="D1" s="197"/>
      <c r="E1" s="197"/>
      <c r="F1" s="197"/>
      <c r="G1" s="197"/>
      <c r="AG1" t="s">
        <v>89</v>
      </c>
    </row>
    <row r="2" spans="1:60" ht="24.95" customHeight="1" x14ac:dyDescent="0.2">
      <c r="A2" s="198" t="s">
        <v>7</v>
      </c>
      <c r="B2" s="49" t="s">
        <v>49</v>
      </c>
      <c r="C2" s="201" t="s">
        <v>50</v>
      </c>
      <c r="D2" s="199"/>
      <c r="E2" s="199"/>
      <c r="F2" s="199"/>
      <c r="G2" s="200"/>
      <c r="AG2" t="s">
        <v>90</v>
      </c>
    </row>
    <row r="3" spans="1:60" ht="24.95" customHeight="1" x14ac:dyDescent="0.2">
      <c r="A3" s="198" t="s">
        <v>8</v>
      </c>
      <c r="B3" s="49" t="s">
        <v>45</v>
      </c>
      <c r="C3" s="201" t="s">
        <v>44</v>
      </c>
      <c r="D3" s="199"/>
      <c r="E3" s="199"/>
      <c r="F3" s="199"/>
      <c r="G3" s="200"/>
      <c r="AC3" s="176" t="s">
        <v>90</v>
      </c>
      <c r="AG3" t="s">
        <v>91</v>
      </c>
    </row>
    <row r="4" spans="1:60" ht="24.95" customHeight="1" x14ac:dyDescent="0.2">
      <c r="A4" s="202" t="s">
        <v>9</v>
      </c>
      <c r="B4" s="203" t="s">
        <v>43</v>
      </c>
      <c r="C4" s="204" t="s">
        <v>44</v>
      </c>
      <c r="D4" s="205"/>
      <c r="E4" s="205"/>
      <c r="F4" s="205"/>
      <c r="G4" s="206"/>
      <c r="AG4" t="s">
        <v>92</v>
      </c>
    </row>
    <row r="5" spans="1:60" x14ac:dyDescent="0.2">
      <c r="D5" s="10"/>
    </row>
    <row r="6" spans="1:60" ht="38.25" x14ac:dyDescent="0.2">
      <c r="A6" s="208" t="s">
        <v>93</v>
      </c>
      <c r="B6" s="210" t="s">
        <v>94</v>
      </c>
      <c r="C6" s="210" t="s">
        <v>95</v>
      </c>
      <c r="D6" s="209" t="s">
        <v>96</v>
      </c>
      <c r="E6" s="208" t="s">
        <v>97</v>
      </c>
      <c r="F6" s="207" t="s">
        <v>98</v>
      </c>
      <c r="G6" s="208" t="s">
        <v>29</v>
      </c>
      <c r="H6" s="211" t="s">
        <v>30</v>
      </c>
      <c r="I6" s="211" t="s">
        <v>99</v>
      </c>
      <c r="J6" s="211" t="s">
        <v>31</v>
      </c>
      <c r="K6" s="211" t="s">
        <v>100</v>
      </c>
      <c r="L6" s="211" t="s">
        <v>101</v>
      </c>
      <c r="M6" s="211" t="s">
        <v>102</v>
      </c>
      <c r="N6" s="211" t="s">
        <v>103</v>
      </c>
      <c r="O6" s="211" t="s">
        <v>104</v>
      </c>
      <c r="P6" s="211" t="s">
        <v>105</v>
      </c>
      <c r="Q6" s="211" t="s">
        <v>106</v>
      </c>
      <c r="R6" s="211" t="s">
        <v>107</v>
      </c>
      <c r="S6" s="211" t="s">
        <v>108</v>
      </c>
      <c r="T6" s="211" t="s">
        <v>109</v>
      </c>
      <c r="U6" s="211" t="s">
        <v>110</v>
      </c>
      <c r="V6" s="211" t="s">
        <v>111</v>
      </c>
      <c r="W6" s="211" t="s">
        <v>112</v>
      </c>
      <c r="X6" s="211" t="s">
        <v>113</v>
      </c>
      <c r="Y6" s="211" t="s">
        <v>114</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26" t="s">
        <v>115</v>
      </c>
      <c r="B8" s="227" t="s">
        <v>63</v>
      </c>
      <c r="C8" s="251" t="s">
        <v>64</v>
      </c>
      <c r="D8" s="228"/>
      <c r="E8" s="229"/>
      <c r="F8" s="230"/>
      <c r="G8" s="230">
        <f>SUMIF(AG9:AG17,"&lt;&gt;NOR",G9:G17)</f>
        <v>0</v>
      </c>
      <c r="H8" s="230"/>
      <c r="I8" s="230">
        <f>SUM(I9:I17)</f>
        <v>0</v>
      </c>
      <c r="J8" s="230"/>
      <c r="K8" s="230">
        <f>SUM(K9:K17)</f>
        <v>0</v>
      </c>
      <c r="L8" s="230"/>
      <c r="M8" s="230">
        <f>SUM(M9:M17)</f>
        <v>0</v>
      </c>
      <c r="N8" s="229"/>
      <c r="O8" s="229">
        <f>SUM(O9:O17)</f>
        <v>1.4000000000000001</v>
      </c>
      <c r="P8" s="229"/>
      <c r="Q8" s="229">
        <f>SUM(Q9:Q17)</f>
        <v>0</v>
      </c>
      <c r="R8" s="230"/>
      <c r="S8" s="230"/>
      <c r="T8" s="231"/>
      <c r="U8" s="225"/>
      <c r="V8" s="225">
        <f>SUM(V9:V17)</f>
        <v>6.49</v>
      </c>
      <c r="W8" s="225"/>
      <c r="X8" s="225"/>
      <c r="Y8" s="225"/>
      <c r="AG8" t="s">
        <v>116</v>
      </c>
    </row>
    <row r="9" spans="1:60" outlineLevel="1" x14ac:dyDescent="0.2">
      <c r="A9" s="233">
        <v>1</v>
      </c>
      <c r="B9" s="234" t="s">
        <v>117</v>
      </c>
      <c r="C9" s="252" t="s">
        <v>118</v>
      </c>
      <c r="D9" s="235" t="s">
        <v>119</v>
      </c>
      <c r="E9" s="236">
        <v>1</v>
      </c>
      <c r="F9" s="237"/>
      <c r="G9" s="238">
        <f>ROUND(E9*F9,2)</f>
        <v>0</v>
      </c>
      <c r="H9" s="237"/>
      <c r="I9" s="238">
        <f>ROUND(E9*H9,2)</f>
        <v>0</v>
      </c>
      <c r="J9" s="237"/>
      <c r="K9" s="238">
        <f>ROUND(E9*J9,2)</f>
        <v>0</v>
      </c>
      <c r="L9" s="238">
        <v>21</v>
      </c>
      <c r="M9" s="238">
        <f>G9*(1+L9/100)</f>
        <v>0</v>
      </c>
      <c r="N9" s="236">
        <v>2.827E-2</v>
      </c>
      <c r="O9" s="236">
        <f>ROUND(E9*N9,2)</f>
        <v>0.03</v>
      </c>
      <c r="P9" s="236">
        <v>0</v>
      </c>
      <c r="Q9" s="236">
        <f>ROUND(E9*P9,2)</f>
        <v>0</v>
      </c>
      <c r="R9" s="238" t="s">
        <v>120</v>
      </c>
      <c r="S9" s="238" t="s">
        <v>121</v>
      </c>
      <c r="T9" s="239" t="s">
        <v>121</v>
      </c>
      <c r="U9" s="222">
        <v>0.61799999999999999</v>
      </c>
      <c r="V9" s="222">
        <f>ROUND(E9*U9,2)</f>
        <v>0.62</v>
      </c>
      <c r="W9" s="222"/>
      <c r="X9" s="222" t="s">
        <v>122</v>
      </c>
      <c r="Y9" s="222" t="s">
        <v>123</v>
      </c>
      <c r="Z9" s="212"/>
      <c r="AA9" s="212"/>
      <c r="AB9" s="212"/>
      <c r="AC9" s="212"/>
      <c r="AD9" s="212"/>
      <c r="AE9" s="212"/>
      <c r="AF9" s="212"/>
      <c r="AG9" s="212" t="s">
        <v>124</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53" t="s">
        <v>125</v>
      </c>
      <c r="D10" s="240"/>
      <c r="E10" s="240"/>
      <c r="F10" s="240"/>
      <c r="G10" s="240"/>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126</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ht="22.5" outlineLevel="1" x14ac:dyDescent="0.2">
      <c r="A11" s="233">
        <v>2</v>
      </c>
      <c r="B11" s="234" t="s">
        <v>127</v>
      </c>
      <c r="C11" s="252" t="s">
        <v>128</v>
      </c>
      <c r="D11" s="235" t="s">
        <v>119</v>
      </c>
      <c r="E11" s="236">
        <v>1</v>
      </c>
      <c r="F11" s="237"/>
      <c r="G11" s="238">
        <f>ROUND(E11*F11,2)</f>
        <v>0</v>
      </c>
      <c r="H11" s="237"/>
      <c r="I11" s="238">
        <f>ROUND(E11*H11,2)</f>
        <v>0</v>
      </c>
      <c r="J11" s="237"/>
      <c r="K11" s="238">
        <f>ROUND(E11*J11,2)</f>
        <v>0</v>
      </c>
      <c r="L11" s="238">
        <v>21</v>
      </c>
      <c r="M11" s="238">
        <f>G11*(1+L11/100)</f>
        <v>0</v>
      </c>
      <c r="N11" s="236">
        <v>3.3550000000000003E-2</v>
      </c>
      <c r="O11" s="236">
        <f>ROUND(E11*N11,2)</f>
        <v>0.03</v>
      </c>
      <c r="P11" s="236">
        <v>0</v>
      </c>
      <c r="Q11" s="236">
        <f>ROUND(E11*P11,2)</f>
        <v>0</v>
      </c>
      <c r="R11" s="238" t="s">
        <v>120</v>
      </c>
      <c r="S11" s="238" t="s">
        <v>121</v>
      </c>
      <c r="T11" s="239" t="s">
        <v>121</v>
      </c>
      <c r="U11" s="222">
        <v>0.78200000000000003</v>
      </c>
      <c r="V11" s="222">
        <f>ROUND(E11*U11,2)</f>
        <v>0.78</v>
      </c>
      <c r="W11" s="222"/>
      <c r="X11" s="222" t="s">
        <v>122</v>
      </c>
      <c r="Y11" s="222" t="s">
        <v>123</v>
      </c>
      <c r="Z11" s="212"/>
      <c r="AA11" s="212"/>
      <c r="AB11" s="212"/>
      <c r="AC11" s="212"/>
      <c r="AD11" s="212"/>
      <c r="AE11" s="212"/>
      <c r="AF11" s="212"/>
      <c r="AG11" s="212" t="s">
        <v>124</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
      <c r="A12" s="219"/>
      <c r="B12" s="220"/>
      <c r="C12" s="253" t="s">
        <v>125</v>
      </c>
      <c r="D12" s="240"/>
      <c r="E12" s="240"/>
      <c r="F12" s="240"/>
      <c r="G12" s="240"/>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126</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ht="22.5" outlineLevel="1" x14ac:dyDescent="0.2">
      <c r="A13" s="233">
        <v>3</v>
      </c>
      <c r="B13" s="234" t="s">
        <v>129</v>
      </c>
      <c r="C13" s="252" t="s">
        <v>130</v>
      </c>
      <c r="D13" s="235" t="s">
        <v>131</v>
      </c>
      <c r="E13" s="236">
        <v>1.65025</v>
      </c>
      <c r="F13" s="237"/>
      <c r="G13" s="238">
        <f>ROUND(E13*F13,2)</f>
        <v>0</v>
      </c>
      <c r="H13" s="237"/>
      <c r="I13" s="238">
        <f>ROUND(E13*H13,2)</f>
        <v>0</v>
      </c>
      <c r="J13" s="237"/>
      <c r="K13" s="238">
        <f>ROUND(E13*J13,2)</f>
        <v>0</v>
      </c>
      <c r="L13" s="238">
        <v>21</v>
      </c>
      <c r="M13" s="238">
        <f>G13*(1+L13/100)</f>
        <v>0</v>
      </c>
      <c r="N13" s="236">
        <v>0.76182000000000005</v>
      </c>
      <c r="O13" s="236">
        <f>ROUND(E13*N13,2)</f>
        <v>1.26</v>
      </c>
      <c r="P13" s="236">
        <v>0</v>
      </c>
      <c r="Q13" s="236">
        <f>ROUND(E13*P13,2)</f>
        <v>0</v>
      </c>
      <c r="R13" s="238" t="s">
        <v>120</v>
      </c>
      <c r="S13" s="238" t="s">
        <v>121</v>
      </c>
      <c r="T13" s="239" t="s">
        <v>121</v>
      </c>
      <c r="U13" s="222">
        <v>3.08188</v>
      </c>
      <c r="V13" s="222">
        <f>ROUND(E13*U13,2)</f>
        <v>5.09</v>
      </c>
      <c r="W13" s="222"/>
      <c r="X13" s="222" t="s">
        <v>122</v>
      </c>
      <c r="Y13" s="222" t="s">
        <v>123</v>
      </c>
      <c r="Z13" s="212"/>
      <c r="AA13" s="212"/>
      <c r="AB13" s="212"/>
      <c r="AC13" s="212"/>
      <c r="AD13" s="212"/>
      <c r="AE13" s="212"/>
      <c r="AF13" s="212"/>
      <c r="AG13" s="212" t="s">
        <v>124</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
      <c r="A14" s="219"/>
      <c r="B14" s="220"/>
      <c r="C14" s="253" t="s">
        <v>125</v>
      </c>
      <c r="D14" s="240"/>
      <c r="E14" s="240"/>
      <c r="F14" s="240"/>
      <c r="G14" s="240"/>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126</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
      <c r="A15" s="219"/>
      <c r="B15" s="220"/>
      <c r="C15" s="254" t="s">
        <v>132</v>
      </c>
      <c r="D15" s="223"/>
      <c r="E15" s="224">
        <v>1.65025</v>
      </c>
      <c r="F15" s="222"/>
      <c r="G15" s="222"/>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133</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22.5" outlineLevel="1" x14ac:dyDescent="0.2">
      <c r="A16" s="241">
        <v>4</v>
      </c>
      <c r="B16" s="242" t="s">
        <v>134</v>
      </c>
      <c r="C16" s="255" t="s">
        <v>135</v>
      </c>
      <c r="D16" s="243" t="s">
        <v>119</v>
      </c>
      <c r="E16" s="244">
        <v>1</v>
      </c>
      <c r="F16" s="245"/>
      <c r="G16" s="246">
        <f>ROUND(E16*F16,2)</f>
        <v>0</v>
      </c>
      <c r="H16" s="245"/>
      <c r="I16" s="246">
        <f>ROUND(E16*H16,2)</f>
        <v>0</v>
      </c>
      <c r="J16" s="245"/>
      <c r="K16" s="246">
        <f>ROUND(E16*J16,2)</f>
        <v>0</v>
      </c>
      <c r="L16" s="246">
        <v>21</v>
      </c>
      <c r="M16" s="246">
        <f>G16*(1+L16/100)</f>
        <v>0</v>
      </c>
      <c r="N16" s="244">
        <v>2.5999999999999999E-2</v>
      </c>
      <c r="O16" s="244">
        <f>ROUND(E16*N16,2)</f>
        <v>0.03</v>
      </c>
      <c r="P16" s="244">
        <v>0</v>
      </c>
      <c r="Q16" s="244">
        <f>ROUND(E16*P16,2)</f>
        <v>0</v>
      </c>
      <c r="R16" s="246" t="s">
        <v>136</v>
      </c>
      <c r="S16" s="246" t="s">
        <v>121</v>
      </c>
      <c r="T16" s="247" t="s">
        <v>121</v>
      </c>
      <c r="U16" s="222">
        <v>0</v>
      </c>
      <c r="V16" s="222">
        <f>ROUND(E16*U16,2)</f>
        <v>0</v>
      </c>
      <c r="W16" s="222"/>
      <c r="X16" s="222" t="s">
        <v>137</v>
      </c>
      <c r="Y16" s="222" t="s">
        <v>123</v>
      </c>
      <c r="Z16" s="212"/>
      <c r="AA16" s="212"/>
      <c r="AB16" s="212"/>
      <c r="AC16" s="212"/>
      <c r="AD16" s="212"/>
      <c r="AE16" s="212"/>
      <c r="AF16" s="212"/>
      <c r="AG16" s="212" t="s">
        <v>138</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ht="22.5" outlineLevel="1" x14ac:dyDescent="0.2">
      <c r="A17" s="241">
        <v>5</v>
      </c>
      <c r="B17" s="242" t="s">
        <v>139</v>
      </c>
      <c r="C17" s="255" t="s">
        <v>140</v>
      </c>
      <c r="D17" s="243" t="s">
        <v>119</v>
      </c>
      <c r="E17" s="244">
        <v>1</v>
      </c>
      <c r="F17" s="245"/>
      <c r="G17" s="246">
        <f>ROUND(E17*F17,2)</f>
        <v>0</v>
      </c>
      <c r="H17" s="245"/>
      <c r="I17" s="246">
        <f>ROUND(E17*H17,2)</f>
        <v>0</v>
      </c>
      <c r="J17" s="245"/>
      <c r="K17" s="246">
        <f>ROUND(E17*J17,2)</f>
        <v>0</v>
      </c>
      <c r="L17" s="246">
        <v>21</v>
      </c>
      <c r="M17" s="246">
        <f>G17*(1+L17/100)</f>
        <v>0</v>
      </c>
      <c r="N17" s="244">
        <v>5.1999999999999998E-2</v>
      </c>
      <c r="O17" s="244">
        <f>ROUND(E17*N17,2)</f>
        <v>0.05</v>
      </c>
      <c r="P17" s="244">
        <v>0</v>
      </c>
      <c r="Q17" s="244">
        <f>ROUND(E17*P17,2)</f>
        <v>0</v>
      </c>
      <c r="R17" s="246" t="s">
        <v>136</v>
      </c>
      <c r="S17" s="246" t="s">
        <v>121</v>
      </c>
      <c r="T17" s="247" t="s">
        <v>121</v>
      </c>
      <c r="U17" s="222">
        <v>0</v>
      </c>
      <c r="V17" s="222">
        <f>ROUND(E17*U17,2)</f>
        <v>0</v>
      </c>
      <c r="W17" s="222"/>
      <c r="X17" s="222" t="s">
        <v>137</v>
      </c>
      <c r="Y17" s="222" t="s">
        <v>123</v>
      </c>
      <c r="Z17" s="212"/>
      <c r="AA17" s="212"/>
      <c r="AB17" s="212"/>
      <c r="AC17" s="212"/>
      <c r="AD17" s="212"/>
      <c r="AE17" s="212"/>
      <c r="AF17" s="212"/>
      <c r="AG17" s="212" t="s">
        <v>138</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x14ac:dyDescent="0.2">
      <c r="A18" s="226" t="s">
        <v>115</v>
      </c>
      <c r="B18" s="227" t="s">
        <v>65</v>
      </c>
      <c r="C18" s="251" t="s">
        <v>66</v>
      </c>
      <c r="D18" s="228"/>
      <c r="E18" s="229"/>
      <c r="F18" s="230"/>
      <c r="G18" s="230">
        <f>SUMIF(AG19:AG30,"&lt;&gt;NOR",G19:G30)</f>
        <v>0</v>
      </c>
      <c r="H18" s="230"/>
      <c r="I18" s="230">
        <f>SUM(I19:I30)</f>
        <v>0</v>
      </c>
      <c r="J18" s="230"/>
      <c r="K18" s="230">
        <f>SUM(K19:K30)</f>
        <v>0</v>
      </c>
      <c r="L18" s="230"/>
      <c r="M18" s="230">
        <f>SUM(M19:M30)</f>
        <v>0</v>
      </c>
      <c r="N18" s="229"/>
      <c r="O18" s="229">
        <f>SUM(O19:O30)</f>
        <v>2.02</v>
      </c>
      <c r="P18" s="229"/>
      <c r="Q18" s="229">
        <f>SUM(Q19:Q30)</f>
        <v>0</v>
      </c>
      <c r="R18" s="230"/>
      <c r="S18" s="230"/>
      <c r="T18" s="231"/>
      <c r="U18" s="225"/>
      <c r="V18" s="225">
        <f>SUM(V19:V30)</f>
        <v>94.050000000000011</v>
      </c>
      <c r="W18" s="225"/>
      <c r="X18" s="225"/>
      <c r="Y18" s="225"/>
      <c r="AG18" t="s">
        <v>116</v>
      </c>
    </row>
    <row r="19" spans="1:60" outlineLevel="1" x14ac:dyDescent="0.2">
      <c r="A19" s="233">
        <v>6</v>
      </c>
      <c r="B19" s="234" t="s">
        <v>141</v>
      </c>
      <c r="C19" s="252" t="s">
        <v>142</v>
      </c>
      <c r="D19" s="235" t="s">
        <v>119</v>
      </c>
      <c r="E19" s="236">
        <v>14</v>
      </c>
      <c r="F19" s="237"/>
      <c r="G19" s="238">
        <f>ROUND(E19*F19,2)</f>
        <v>0</v>
      </c>
      <c r="H19" s="237"/>
      <c r="I19" s="238">
        <f>ROUND(E19*H19,2)</f>
        <v>0</v>
      </c>
      <c r="J19" s="237"/>
      <c r="K19" s="238">
        <f>ROUND(E19*J19,2)</f>
        <v>0</v>
      </c>
      <c r="L19" s="238">
        <v>21</v>
      </c>
      <c r="M19" s="238">
        <f>G19*(1+L19/100)</f>
        <v>0</v>
      </c>
      <c r="N19" s="236">
        <v>3.338E-2</v>
      </c>
      <c r="O19" s="236">
        <f>ROUND(E19*N19,2)</f>
        <v>0.47</v>
      </c>
      <c r="P19" s="236">
        <v>0</v>
      </c>
      <c r="Q19" s="236">
        <f>ROUND(E19*P19,2)</f>
        <v>0</v>
      </c>
      <c r="R19" s="238"/>
      <c r="S19" s="238" t="s">
        <v>143</v>
      </c>
      <c r="T19" s="239" t="s">
        <v>144</v>
      </c>
      <c r="U19" s="222">
        <v>2.6</v>
      </c>
      <c r="V19" s="222">
        <f>ROUND(E19*U19,2)</f>
        <v>36.4</v>
      </c>
      <c r="W19" s="222"/>
      <c r="X19" s="222" t="s">
        <v>122</v>
      </c>
      <c r="Y19" s="222" t="s">
        <v>123</v>
      </c>
      <c r="Z19" s="212"/>
      <c r="AA19" s="212"/>
      <c r="AB19" s="212"/>
      <c r="AC19" s="212"/>
      <c r="AD19" s="212"/>
      <c r="AE19" s="212"/>
      <c r="AF19" s="212"/>
      <c r="AG19" s="212" t="s">
        <v>124</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
      <c r="A20" s="219"/>
      <c r="B20" s="220"/>
      <c r="C20" s="254" t="s">
        <v>145</v>
      </c>
      <c r="D20" s="223"/>
      <c r="E20" s="224">
        <v>14</v>
      </c>
      <c r="F20" s="222"/>
      <c r="G20" s="22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133</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ht="33.75" outlineLevel="1" x14ac:dyDescent="0.2">
      <c r="A21" s="233">
        <v>7</v>
      </c>
      <c r="B21" s="234" t="s">
        <v>146</v>
      </c>
      <c r="C21" s="252" t="s">
        <v>147</v>
      </c>
      <c r="D21" s="235" t="s">
        <v>148</v>
      </c>
      <c r="E21" s="236">
        <v>38.472000000000001</v>
      </c>
      <c r="F21" s="237"/>
      <c r="G21" s="238">
        <f>ROUND(E21*F21,2)</f>
        <v>0</v>
      </c>
      <c r="H21" s="237"/>
      <c r="I21" s="238">
        <f>ROUND(E21*H21,2)</f>
        <v>0</v>
      </c>
      <c r="J21" s="237"/>
      <c r="K21" s="238">
        <f>ROUND(E21*J21,2)</f>
        <v>0</v>
      </c>
      <c r="L21" s="238">
        <v>21</v>
      </c>
      <c r="M21" s="238">
        <f>G21*(1+L21/100)</f>
        <v>0</v>
      </c>
      <c r="N21" s="236">
        <v>2.477E-2</v>
      </c>
      <c r="O21" s="236">
        <f>ROUND(E21*N21,2)</f>
        <v>0.95</v>
      </c>
      <c r="P21" s="236">
        <v>0</v>
      </c>
      <c r="Q21" s="236">
        <f>ROUND(E21*P21,2)</f>
        <v>0</v>
      </c>
      <c r="R21" s="238"/>
      <c r="S21" s="238" t="s">
        <v>143</v>
      </c>
      <c r="T21" s="239" t="s">
        <v>121</v>
      </c>
      <c r="U21" s="222">
        <v>0.99</v>
      </c>
      <c r="V21" s="222">
        <f>ROUND(E21*U21,2)</f>
        <v>38.090000000000003</v>
      </c>
      <c r="W21" s="222"/>
      <c r="X21" s="222" t="s">
        <v>122</v>
      </c>
      <c r="Y21" s="222" t="s">
        <v>123</v>
      </c>
      <c r="Z21" s="212"/>
      <c r="AA21" s="212"/>
      <c r="AB21" s="212"/>
      <c r="AC21" s="212"/>
      <c r="AD21" s="212"/>
      <c r="AE21" s="212"/>
      <c r="AF21" s="212"/>
      <c r="AG21" s="212" t="s">
        <v>124</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
      <c r="A22" s="219"/>
      <c r="B22" s="220"/>
      <c r="C22" s="256" t="s">
        <v>149</v>
      </c>
      <c r="D22" s="248"/>
      <c r="E22" s="248"/>
      <c r="F22" s="248"/>
      <c r="G22" s="248"/>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150</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
      <c r="A23" s="219"/>
      <c r="B23" s="220"/>
      <c r="C23" s="254" t="s">
        <v>151</v>
      </c>
      <c r="D23" s="223"/>
      <c r="E23" s="224">
        <v>38.472000000000001</v>
      </c>
      <c r="F23" s="222"/>
      <c r="G23" s="22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133</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ht="22.5" outlineLevel="1" x14ac:dyDescent="0.2">
      <c r="A24" s="233">
        <v>8</v>
      </c>
      <c r="B24" s="234" t="s">
        <v>152</v>
      </c>
      <c r="C24" s="252" t="s">
        <v>153</v>
      </c>
      <c r="D24" s="235" t="s">
        <v>148</v>
      </c>
      <c r="E24" s="236">
        <v>20.634</v>
      </c>
      <c r="F24" s="237"/>
      <c r="G24" s="238">
        <f>ROUND(E24*F24,2)</f>
        <v>0</v>
      </c>
      <c r="H24" s="237"/>
      <c r="I24" s="238">
        <f>ROUND(E24*H24,2)</f>
        <v>0</v>
      </c>
      <c r="J24" s="237"/>
      <c r="K24" s="238">
        <f>ROUND(E24*J24,2)</f>
        <v>0</v>
      </c>
      <c r="L24" s="238">
        <v>21</v>
      </c>
      <c r="M24" s="238">
        <f>G24*(1+L24/100)</f>
        <v>0</v>
      </c>
      <c r="N24" s="236">
        <v>2.9190000000000001E-2</v>
      </c>
      <c r="O24" s="236">
        <f>ROUND(E24*N24,2)</f>
        <v>0.6</v>
      </c>
      <c r="P24" s="236">
        <v>0</v>
      </c>
      <c r="Q24" s="236">
        <f>ROUND(E24*P24,2)</f>
        <v>0</v>
      </c>
      <c r="R24" s="238"/>
      <c r="S24" s="238" t="s">
        <v>143</v>
      </c>
      <c r="T24" s="239" t="s">
        <v>154</v>
      </c>
      <c r="U24" s="222">
        <v>0.94799999999999995</v>
      </c>
      <c r="V24" s="222">
        <f>ROUND(E24*U24,2)</f>
        <v>19.559999999999999</v>
      </c>
      <c r="W24" s="222"/>
      <c r="X24" s="222" t="s">
        <v>122</v>
      </c>
      <c r="Y24" s="222" t="s">
        <v>123</v>
      </c>
      <c r="Z24" s="212"/>
      <c r="AA24" s="212"/>
      <c r="AB24" s="212"/>
      <c r="AC24" s="212"/>
      <c r="AD24" s="212"/>
      <c r="AE24" s="212"/>
      <c r="AF24" s="212"/>
      <c r="AG24" s="212" t="s">
        <v>124</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
      <c r="A25" s="219"/>
      <c r="B25" s="220"/>
      <c r="C25" s="256" t="s">
        <v>268</v>
      </c>
      <c r="D25" s="248"/>
      <c r="E25" s="248"/>
      <c r="F25" s="248"/>
      <c r="G25" s="248"/>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150</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3" x14ac:dyDescent="0.2">
      <c r="A26" s="219"/>
      <c r="B26" s="220"/>
      <c r="C26" s="257" t="s">
        <v>155</v>
      </c>
      <c r="D26" s="249"/>
      <c r="E26" s="249"/>
      <c r="F26" s="249"/>
      <c r="G26" s="249"/>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150</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3" x14ac:dyDescent="0.2">
      <c r="A27" s="219"/>
      <c r="B27" s="220"/>
      <c r="C27" s="257" t="s">
        <v>156</v>
      </c>
      <c r="D27" s="249"/>
      <c r="E27" s="249"/>
      <c r="F27" s="249"/>
      <c r="G27" s="249"/>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150</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3" x14ac:dyDescent="0.2">
      <c r="A28" s="219"/>
      <c r="B28" s="220"/>
      <c r="C28" s="257" t="s">
        <v>157</v>
      </c>
      <c r="D28" s="249"/>
      <c r="E28" s="249"/>
      <c r="F28" s="249"/>
      <c r="G28" s="249"/>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150</v>
      </c>
      <c r="AH28" s="212"/>
      <c r="AI28" s="212"/>
      <c r="AJ28" s="212"/>
      <c r="AK28" s="212"/>
      <c r="AL28" s="212"/>
      <c r="AM28" s="212"/>
      <c r="AN28" s="212"/>
      <c r="AO28" s="212"/>
      <c r="AP28" s="212"/>
      <c r="AQ28" s="212"/>
      <c r="AR28" s="212"/>
      <c r="AS28" s="212"/>
      <c r="AT28" s="212"/>
      <c r="AU28" s="212"/>
      <c r="AV28" s="212"/>
      <c r="AW28" s="212"/>
      <c r="AX28" s="212"/>
      <c r="AY28" s="212"/>
      <c r="AZ28" s="212"/>
      <c r="BA28" s="250" t="str">
        <f>C28</f>
        <v>- standardního tmelení Q2, to je: základní tmelení Q1+ dodatečné tmelení (tmelení najemno) a případné přebroušení.</v>
      </c>
      <c r="BB28" s="212"/>
      <c r="BC28" s="212"/>
      <c r="BD28" s="212"/>
      <c r="BE28" s="212"/>
      <c r="BF28" s="212"/>
      <c r="BG28" s="212"/>
      <c r="BH28" s="212"/>
    </row>
    <row r="29" spans="1:60" outlineLevel="2" x14ac:dyDescent="0.2">
      <c r="A29" s="219"/>
      <c r="B29" s="220"/>
      <c r="C29" s="254" t="s">
        <v>158</v>
      </c>
      <c r="D29" s="223"/>
      <c r="E29" s="224">
        <v>8.9700000000000006</v>
      </c>
      <c r="F29" s="222"/>
      <c r="G29" s="222"/>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133</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3" x14ac:dyDescent="0.2">
      <c r="A30" s="219"/>
      <c r="B30" s="220"/>
      <c r="C30" s="254" t="s">
        <v>159</v>
      </c>
      <c r="D30" s="223"/>
      <c r="E30" s="224">
        <v>11.664</v>
      </c>
      <c r="F30" s="222"/>
      <c r="G30" s="22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133</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x14ac:dyDescent="0.2">
      <c r="A31" s="226" t="s">
        <v>115</v>
      </c>
      <c r="B31" s="227" t="s">
        <v>67</v>
      </c>
      <c r="C31" s="251" t="s">
        <v>68</v>
      </c>
      <c r="D31" s="228"/>
      <c r="E31" s="229"/>
      <c r="F31" s="230"/>
      <c r="G31" s="230">
        <f>SUMIF(AG32:AG47,"&lt;&gt;NOR",G32:G47)</f>
        <v>0</v>
      </c>
      <c r="H31" s="230"/>
      <c r="I31" s="230">
        <f>SUM(I32:I47)</f>
        <v>0</v>
      </c>
      <c r="J31" s="230"/>
      <c r="K31" s="230">
        <f>SUM(K32:K47)</f>
        <v>0</v>
      </c>
      <c r="L31" s="230"/>
      <c r="M31" s="230">
        <f>SUM(M32:M47)</f>
        <v>0</v>
      </c>
      <c r="N31" s="229"/>
      <c r="O31" s="229">
        <f>SUM(O32:O47)</f>
        <v>0.71000000000000008</v>
      </c>
      <c r="P31" s="229"/>
      <c r="Q31" s="229">
        <f>SUM(Q32:Q47)</f>
        <v>0</v>
      </c>
      <c r="R31" s="230"/>
      <c r="S31" s="230"/>
      <c r="T31" s="231"/>
      <c r="U31" s="225"/>
      <c r="V31" s="225">
        <f>SUM(V32:V47)</f>
        <v>24.669999999999998</v>
      </c>
      <c r="W31" s="225"/>
      <c r="X31" s="225"/>
      <c r="Y31" s="225"/>
      <c r="AG31" t="s">
        <v>116</v>
      </c>
    </row>
    <row r="32" spans="1:60" outlineLevel="1" x14ac:dyDescent="0.2">
      <c r="A32" s="233">
        <v>9</v>
      </c>
      <c r="B32" s="234" t="s">
        <v>160</v>
      </c>
      <c r="C32" s="252" t="s">
        <v>161</v>
      </c>
      <c r="D32" s="235" t="s">
        <v>148</v>
      </c>
      <c r="E32" s="236">
        <v>4.3170000000000002</v>
      </c>
      <c r="F32" s="237"/>
      <c r="G32" s="238">
        <f>ROUND(E32*F32,2)</f>
        <v>0</v>
      </c>
      <c r="H32" s="237"/>
      <c r="I32" s="238">
        <f>ROUND(E32*H32,2)</f>
        <v>0</v>
      </c>
      <c r="J32" s="237"/>
      <c r="K32" s="238">
        <f>ROUND(E32*J32,2)</f>
        <v>0</v>
      </c>
      <c r="L32" s="238">
        <v>21</v>
      </c>
      <c r="M32" s="238">
        <f>G32*(1+L32/100)</f>
        <v>0</v>
      </c>
      <c r="N32" s="236">
        <v>1.7330000000000002E-2</v>
      </c>
      <c r="O32" s="236">
        <f>ROUND(E32*N32,2)</f>
        <v>7.0000000000000007E-2</v>
      </c>
      <c r="P32" s="236">
        <v>0</v>
      </c>
      <c r="Q32" s="236">
        <f>ROUND(E32*P32,2)</f>
        <v>0</v>
      </c>
      <c r="R32" s="238" t="s">
        <v>162</v>
      </c>
      <c r="S32" s="238" t="s">
        <v>121</v>
      </c>
      <c r="T32" s="239" t="s">
        <v>121</v>
      </c>
      <c r="U32" s="222">
        <v>0.37</v>
      </c>
      <c r="V32" s="222">
        <f>ROUND(E32*U32,2)</f>
        <v>1.6</v>
      </c>
      <c r="W32" s="222"/>
      <c r="X32" s="222" t="s">
        <v>122</v>
      </c>
      <c r="Y32" s="222" t="s">
        <v>123</v>
      </c>
      <c r="Z32" s="212"/>
      <c r="AA32" s="212"/>
      <c r="AB32" s="212"/>
      <c r="AC32" s="212"/>
      <c r="AD32" s="212"/>
      <c r="AE32" s="212"/>
      <c r="AF32" s="212"/>
      <c r="AG32" s="212" t="s">
        <v>124</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
      <c r="A33" s="219"/>
      <c r="B33" s="220"/>
      <c r="C33" s="253" t="s">
        <v>163</v>
      </c>
      <c r="D33" s="240"/>
      <c r="E33" s="240"/>
      <c r="F33" s="240"/>
      <c r="G33" s="240"/>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126</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
      <c r="A34" s="219"/>
      <c r="B34" s="220"/>
      <c r="C34" s="254" t="s">
        <v>164</v>
      </c>
      <c r="D34" s="223"/>
      <c r="E34" s="224"/>
      <c r="F34" s="222"/>
      <c r="G34" s="22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133</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3" x14ac:dyDescent="0.2">
      <c r="A35" s="219"/>
      <c r="B35" s="220"/>
      <c r="C35" s="254" t="s">
        <v>165</v>
      </c>
      <c r="D35" s="223"/>
      <c r="E35" s="224">
        <v>1.45</v>
      </c>
      <c r="F35" s="222"/>
      <c r="G35" s="222"/>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133</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ht="22.5" outlineLevel="3" x14ac:dyDescent="0.2">
      <c r="A36" s="219"/>
      <c r="B36" s="220"/>
      <c r="C36" s="254" t="s">
        <v>166</v>
      </c>
      <c r="D36" s="223"/>
      <c r="E36" s="224">
        <v>1.986</v>
      </c>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133</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3" x14ac:dyDescent="0.2">
      <c r="A37" s="219"/>
      <c r="B37" s="220"/>
      <c r="C37" s="254" t="s">
        <v>167</v>
      </c>
      <c r="D37" s="223"/>
      <c r="E37" s="224">
        <v>0.88100000000000001</v>
      </c>
      <c r="F37" s="222"/>
      <c r="G37" s="222"/>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133</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33">
        <v>10</v>
      </c>
      <c r="B38" s="234" t="s">
        <v>168</v>
      </c>
      <c r="C38" s="252" t="s">
        <v>169</v>
      </c>
      <c r="D38" s="235" t="s">
        <v>119</v>
      </c>
      <c r="E38" s="236">
        <v>4</v>
      </c>
      <c r="F38" s="237"/>
      <c r="G38" s="238">
        <f>ROUND(E38*F38,2)</f>
        <v>0</v>
      </c>
      <c r="H38" s="237"/>
      <c r="I38" s="238">
        <f>ROUND(E38*H38,2)</f>
        <v>0</v>
      </c>
      <c r="J38" s="237"/>
      <c r="K38" s="238">
        <f>ROUND(E38*J38,2)</f>
        <v>0</v>
      </c>
      <c r="L38" s="238">
        <v>21</v>
      </c>
      <c r="M38" s="238">
        <f>G38*(1+L38/100)</f>
        <v>0</v>
      </c>
      <c r="N38" s="236">
        <v>3.6119999999999999E-2</v>
      </c>
      <c r="O38" s="236">
        <f>ROUND(E38*N38,2)</f>
        <v>0.14000000000000001</v>
      </c>
      <c r="P38" s="236">
        <v>0</v>
      </c>
      <c r="Q38" s="236">
        <f>ROUND(E38*P38,2)</f>
        <v>0</v>
      </c>
      <c r="R38" s="238" t="s">
        <v>120</v>
      </c>
      <c r="S38" s="238" t="s">
        <v>121</v>
      </c>
      <c r="T38" s="239" t="s">
        <v>121</v>
      </c>
      <c r="U38" s="222">
        <v>0.88292999999999999</v>
      </c>
      <c r="V38" s="222">
        <f>ROUND(E38*U38,2)</f>
        <v>3.53</v>
      </c>
      <c r="W38" s="222"/>
      <c r="X38" s="222" t="s">
        <v>122</v>
      </c>
      <c r="Y38" s="222" t="s">
        <v>123</v>
      </c>
      <c r="Z38" s="212"/>
      <c r="AA38" s="212"/>
      <c r="AB38" s="212"/>
      <c r="AC38" s="212"/>
      <c r="AD38" s="212"/>
      <c r="AE38" s="212"/>
      <c r="AF38" s="212"/>
      <c r="AG38" s="212" t="s">
        <v>124</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
      <c r="A39" s="219"/>
      <c r="B39" s="220"/>
      <c r="C39" s="253" t="s">
        <v>170</v>
      </c>
      <c r="D39" s="240"/>
      <c r="E39" s="240"/>
      <c r="F39" s="240"/>
      <c r="G39" s="240"/>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126</v>
      </c>
      <c r="AH39" s="212"/>
      <c r="AI39" s="212"/>
      <c r="AJ39" s="212"/>
      <c r="AK39" s="212"/>
      <c r="AL39" s="212"/>
      <c r="AM39" s="212"/>
      <c r="AN39" s="212"/>
      <c r="AO39" s="212"/>
      <c r="AP39" s="212"/>
      <c r="AQ39" s="212"/>
      <c r="AR39" s="212"/>
      <c r="AS39" s="212"/>
      <c r="AT39" s="212"/>
      <c r="AU39" s="212"/>
      <c r="AV39" s="212"/>
      <c r="AW39" s="212"/>
      <c r="AX39" s="212"/>
      <c r="AY39" s="212"/>
      <c r="AZ39" s="212"/>
      <c r="BA39" s="250" t="str">
        <f>C39</f>
        <v>jakoukoliv maltou, z pomocného pracovního lešení o výšce podlahy do 1900 mm a pro zatížení do 1,5 kPa,</v>
      </c>
      <c r="BB39" s="212"/>
      <c r="BC39" s="212"/>
      <c r="BD39" s="212"/>
      <c r="BE39" s="212"/>
      <c r="BF39" s="212"/>
      <c r="BG39" s="212"/>
      <c r="BH39" s="212"/>
    </row>
    <row r="40" spans="1:60" outlineLevel="2" x14ac:dyDescent="0.2">
      <c r="A40" s="219"/>
      <c r="B40" s="220"/>
      <c r="C40" s="254" t="s">
        <v>171</v>
      </c>
      <c r="D40" s="223"/>
      <c r="E40" s="224">
        <v>4</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133</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33">
        <v>11</v>
      </c>
      <c r="B41" s="234" t="s">
        <v>172</v>
      </c>
      <c r="C41" s="252" t="s">
        <v>173</v>
      </c>
      <c r="D41" s="235" t="s">
        <v>174</v>
      </c>
      <c r="E41" s="236">
        <v>92.24</v>
      </c>
      <c r="F41" s="237"/>
      <c r="G41" s="238">
        <f>ROUND(E41*F41,2)</f>
        <v>0</v>
      </c>
      <c r="H41" s="237"/>
      <c r="I41" s="238">
        <f>ROUND(E41*H41,2)</f>
        <v>0</v>
      </c>
      <c r="J41" s="237"/>
      <c r="K41" s="238">
        <f>ROUND(E41*J41,2)</f>
        <v>0</v>
      </c>
      <c r="L41" s="238">
        <v>21</v>
      </c>
      <c r="M41" s="238">
        <f>G41*(1+L41/100)</f>
        <v>0</v>
      </c>
      <c r="N41" s="236">
        <v>3.7100000000000002E-3</v>
      </c>
      <c r="O41" s="236">
        <f>ROUND(E41*N41,2)</f>
        <v>0.34</v>
      </c>
      <c r="P41" s="236">
        <v>0</v>
      </c>
      <c r="Q41" s="236">
        <f>ROUND(E41*P41,2)</f>
        <v>0</v>
      </c>
      <c r="R41" s="238" t="s">
        <v>120</v>
      </c>
      <c r="S41" s="238" t="s">
        <v>121</v>
      </c>
      <c r="T41" s="239" t="s">
        <v>121</v>
      </c>
      <c r="U41" s="222">
        <v>0.18179999999999999</v>
      </c>
      <c r="V41" s="222">
        <f>ROUND(E41*U41,2)</f>
        <v>16.77</v>
      </c>
      <c r="W41" s="222"/>
      <c r="X41" s="222" t="s">
        <v>122</v>
      </c>
      <c r="Y41" s="222" t="s">
        <v>123</v>
      </c>
      <c r="Z41" s="212"/>
      <c r="AA41" s="212"/>
      <c r="AB41" s="212"/>
      <c r="AC41" s="212"/>
      <c r="AD41" s="212"/>
      <c r="AE41" s="212"/>
      <c r="AF41" s="212"/>
      <c r="AG41" s="212" t="s">
        <v>124</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
      <c r="A42" s="219"/>
      <c r="B42" s="220"/>
      <c r="C42" s="254" t="s">
        <v>175</v>
      </c>
      <c r="D42" s="223"/>
      <c r="E42" s="224"/>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133</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3" x14ac:dyDescent="0.2">
      <c r="A43" s="219"/>
      <c r="B43" s="220"/>
      <c r="C43" s="254" t="s">
        <v>176</v>
      </c>
      <c r="D43" s="223"/>
      <c r="E43" s="224">
        <v>34.9</v>
      </c>
      <c r="F43" s="222"/>
      <c r="G43" s="222"/>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133</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3" x14ac:dyDescent="0.2">
      <c r="A44" s="219"/>
      <c r="B44" s="220"/>
      <c r="C44" s="254" t="s">
        <v>177</v>
      </c>
      <c r="D44" s="223"/>
      <c r="E44" s="224">
        <v>39.72</v>
      </c>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133</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3" x14ac:dyDescent="0.2">
      <c r="A45" s="219"/>
      <c r="B45" s="220"/>
      <c r="C45" s="254" t="s">
        <v>178</v>
      </c>
      <c r="D45" s="223"/>
      <c r="E45" s="224">
        <v>17.62</v>
      </c>
      <c r="F45" s="222"/>
      <c r="G45" s="222"/>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133</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33">
        <v>12</v>
      </c>
      <c r="B46" s="234" t="s">
        <v>179</v>
      </c>
      <c r="C46" s="252" t="s">
        <v>180</v>
      </c>
      <c r="D46" s="235" t="s">
        <v>148</v>
      </c>
      <c r="E46" s="236">
        <v>3.3005</v>
      </c>
      <c r="F46" s="237"/>
      <c r="G46" s="238">
        <f>ROUND(E46*F46,2)</f>
        <v>0</v>
      </c>
      <c r="H46" s="237"/>
      <c r="I46" s="238">
        <f>ROUND(E46*H46,2)</f>
        <v>0</v>
      </c>
      <c r="J46" s="237"/>
      <c r="K46" s="238">
        <f>ROUND(E46*J46,2)</f>
        <v>0</v>
      </c>
      <c r="L46" s="238">
        <v>21</v>
      </c>
      <c r="M46" s="238">
        <f>G46*(1+L46/100)</f>
        <v>0</v>
      </c>
      <c r="N46" s="236">
        <v>4.7660000000000001E-2</v>
      </c>
      <c r="O46" s="236">
        <f>ROUND(E46*N46,2)</f>
        <v>0.16</v>
      </c>
      <c r="P46" s="236">
        <v>0</v>
      </c>
      <c r="Q46" s="236">
        <f>ROUND(E46*P46,2)</f>
        <v>0</v>
      </c>
      <c r="R46" s="238" t="s">
        <v>162</v>
      </c>
      <c r="S46" s="238" t="s">
        <v>121</v>
      </c>
      <c r="T46" s="239" t="s">
        <v>121</v>
      </c>
      <c r="U46" s="222">
        <v>0.84</v>
      </c>
      <c r="V46" s="222">
        <f>ROUND(E46*U46,2)</f>
        <v>2.77</v>
      </c>
      <c r="W46" s="222"/>
      <c r="X46" s="222" t="s">
        <v>122</v>
      </c>
      <c r="Y46" s="222" t="s">
        <v>123</v>
      </c>
      <c r="Z46" s="212"/>
      <c r="AA46" s="212"/>
      <c r="AB46" s="212"/>
      <c r="AC46" s="212"/>
      <c r="AD46" s="212"/>
      <c r="AE46" s="212"/>
      <c r="AF46" s="212"/>
      <c r="AG46" s="212" t="s">
        <v>124</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
      <c r="A47" s="219"/>
      <c r="B47" s="220"/>
      <c r="C47" s="254" t="s">
        <v>181</v>
      </c>
      <c r="D47" s="223"/>
      <c r="E47" s="224">
        <v>3.3005</v>
      </c>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133</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x14ac:dyDescent="0.2">
      <c r="A48" s="226" t="s">
        <v>115</v>
      </c>
      <c r="B48" s="227" t="s">
        <v>69</v>
      </c>
      <c r="C48" s="251" t="s">
        <v>70</v>
      </c>
      <c r="D48" s="228"/>
      <c r="E48" s="229"/>
      <c r="F48" s="230"/>
      <c r="G48" s="230">
        <f>SUMIF(AG49:AG52,"&lt;&gt;NOR",G49:G52)</f>
        <v>0</v>
      </c>
      <c r="H48" s="230"/>
      <c r="I48" s="230">
        <f>SUM(I49:I52)</f>
        <v>0</v>
      </c>
      <c r="J48" s="230"/>
      <c r="K48" s="230">
        <f>SUM(K49:K52)</f>
        <v>0</v>
      </c>
      <c r="L48" s="230"/>
      <c r="M48" s="230">
        <f>SUM(M49:M52)</f>
        <v>0</v>
      </c>
      <c r="N48" s="229"/>
      <c r="O48" s="229">
        <f>SUM(O49:O52)</f>
        <v>6.9999999999999993E-2</v>
      </c>
      <c r="P48" s="229"/>
      <c r="Q48" s="229">
        <f>SUM(Q49:Q52)</f>
        <v>0</v>
      </c>
      <c r="R48" s="230"/>
      <c r="S48" s="230"/>
      <c r="T48" s="231"/>
      <c r="U48" s="225"/>
      <c r="V48" s="225">
        <f>SUM(V49:V52)</f>
        <v>2.1</v>
      </c>
      <c r="W48" s="225"/>
      <c r="X48" s="225"/>
      <c r="Y48" s="225"/>
      <c r="AG48" t="s">
        <v>116</v>
      </c>
    </row>
    <row r="49" spans="1:60" outlineLevel="1" x14ac:dyDescent="0.2">
      <c r="A49" s="233">
        <v>13</v>
      </c>
      <c r="B49" s="234" t="s">
        <v>182</v>
      </c>
      <c r="C49" s="252" t="s">
        <v>183</v>
      </c>
      <c r="D49" s="235" t="s">
        <v>119</v>
      </c>
      <c r="E49" s="236">
        <v>1</v>
      </c>
      <c r="F49" s="237"/>
      <c r="G49" s="238">
        <f>ROUND(E49*F49,2)</f>
        <v>0</v>
      </c>
      <c r="H49" s="237"/>
      <c r="I49" s="238">
        <f>ROUND(E49*H49,2)</f>
        <v>0</v>
      </c>
      <c r="J49" s="237"/>
      <c r="K49" s="238">
        <f>ROUND(E49*J49,2)</f>
        <v>0</v>
      </c>
      <c r="L49" s="238">
        <v>21</v>
      </c>
      <c r="M49" s="238">
        <f>G49*(1+L49/100)</f>
        <v>0</v>
      </c>
      <c r="N49" s="236">
        <v>5.5210000000000002E-2</v>
      </c>
      <c r="O49" s="236">
        <f>ROUND(E49*N49,2)</f>
        <v>0.06</v>
      </c>
      <c r="P49" s="236">
        <v>0</v>
      </c>
      <c r="Q49" s="236">
        <f>ROUND(E49*P49,2)</f>
        <v>0</v>
      </c>
      <c r="R49" s="238" t="s">
        <v>120</v>
      </c>
      <c r="S49" s="238" t="s">
        <v>121</v>
      </c>
      <c r="T49" s="239" t="s">
        <v>121</v>
      </c>
      <c r="U49" s="222">
        <v>2.097</v>
      </c>
      <c r="V49" s="222">
        <f>ROUND(E49*U49,2)</f>
        <v>2.1</v>
      </c>
      <c r="W49" s="222"/>
      <c r="X49" s="222" t="s">
        <v>122</v>
      </c>
      <c r="Y49" s="222" t="s">
        <v>123</v>
      </c>
      <c r="Z49" s="212"/>
      <c r="AA49" s="212"/>
      <c r="AB49" s="212"/>
      <c r="AC49" s="212"/>
      <c r="AD49" s="212"/>
      <c r="AE49" s="212"/>
      <c r="AF49" s="212"/>
      <c r="AG49" s="212" t="s">
        <v>124</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
      <c r="A50" s="219"/>
      <c r="B50" s="220"/>
      <c r="C50" s="253" t="s">
        <v>184</v>
      </c>
      <c r="D50" s="240"/>
      <c r="E50" s="240"/>
      <c r="F50" s="240"/>
      <c r="G50" s="240"/>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126</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2" x14ac:dyDescent="0.2">
      <c r="A51" s="219"/>
      <c r="B51" s="220"/>
      <c r="C51" s="257" t="s">
        <v>185</v>
      </c>
      <c r="D51" s="249"/>
      <c r="E51" s="249"/>
      <c r="F51" s="249"/>
      <c r="G51" s="249"/>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150</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ht="22.5" outlineLevel="1" x14ac:dyDescent="0.2">
      <c r="A52" s="241">
        <v>14</v>
      </c>
      <c r="B52" s="242" t="s">
        <v>186</v>
      </c>
      <c r="C52" s="255" t="s">
        <v>187</v>
      </c>
      <c r="D52" s="243" t="s">
        <v>119</v>
      </c>
      <c r="E52" s="244">
        <v>1</v>
      </c>
      <c r="F52" s="245"/>
      <c r="G52" s="246">
        <f>ROUND(E52*F52,2)</f>
        <v>0</v>
      </c>
      <c r="H52" s="245"/>
      <c r="I52" s="246">
        <f>ROUND(E52*H52,2)</f>
        <v>0</v>
      </c>
      <c r="J52" s="245"/>
      <c r="K52" s="246">
        <f>ROUND(E52*J52,2)</f>
        <v>0</v>
      </c>
      <c r="L52" s="246">
        <v>21</v>
      </c>
      <c r="M52" s="246">
        <f>G52*(1+L52/100)</f>
        <v>0</v>
      </c>
      <c r="N52" s="244">
        <v>1.081E-2</v>
      </c>
      <c r="O52" s="244">
        <f>ROUND(E52*N52,2)</f>
        <v>0.01</v>
      </c>
      <c r="P52" s="244">
        <v>0</v>
      </c>
      <c r="Q52" s="244">
        <f>ROUND(E52*P52,2)</f>
        <v>0</v>
      </c>
      <c r="R52" s="246" t="s">
        <v>136</v>
      </c>
      <c r="S52" s="246" t="s">
        <v>121</v>
      </c>
      <c r="T52" s="247" t="s">
        <v>121</v>
      </c>
      <c r="U52" s="222">
        <v>0</v>
      </c>
      <c r="V52" s="222">
        <f>ROUND(E52*U52,2)</f>
        <v>0</v>
      </c>
      <c r="W52" s="222"/>
      <c r="X52" s="222" t="s">
        <v>137</v>
      </c>
      <c r="Y52" s="222" t="s">
        <v>123</v>
      </c>
      <c r="Z52" s="212"/>
      <c r="AA52" s="212"/>
      <c r="AB52" s="212"/>
      <c r="AC52" s="212"/>
      <c r="AD52" s="212"/>
      <c r="AE52" s="212"/>
      <c r="AF52" s="212"/>
      <c r="AG52" s="212" t="s">
        <v>138</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x14ac:dyDescent="0.2">
      <c r="A53" s="226" t="s">
        <v>115</v>
      </c>
      <c r="B53" s="227" t="s">
        <v>71</v>
      </c>
      <c r="C53" s="251" t="s">
        <v>72</v>
      </c>
      <c r="D53" s="228"/>
      <c r="E53" s="229"/>
      <c r="F53" s="230"/>
      <c r="G53" s="230">
        <f>SUMIF(AG54:AG54,"&lt;&gt;NOR",G54:G54)</f>
        <v>0</v>
      </c>
      <c r="H53" s="230"/>
      <c r="I53" s="230">
        <f>SUM(I54:I54)</f>
        <v>0</v>
      </c>
      <c r="J53" s="230"/>
      <c r="K53" s="230">
        <f>SUM(K54:K54)</f>
        <v>0</v>
      </c>
      <c r="L53" s="230"/>
      <c r="M53" s="230">
        <f>SUM(M54:M54)</f>
        <v>0</v>
      </c>
      <c r="N53" s="229"/>
      <c r="O53" s="229">
        <f>SUM(O54:O54)</f>
        <v>0.47</v>
      </c>
      <c r="P53" s="229"/>
      <c r="Q53" s="229">
        <f>SUM(Q54:Q54)</f>
        <v>0</v>
      </c>
      <c r="R53" s="230"/>
      <c r="S53" s="230"/>
      <c r="T53" s="231"/>
      <c r="U53" s="225"/>
      <c r="V53" s="225">
        <f>SUM(V54:V54)</f>
        <v>20.8</v>
      </c>
      <c r="W53" s="225"/>
      <c r="X53" s="225"/>
      <c r="Y53" s="225"/>
      <c r="AG53" t="s">
        <v>116</v>
      </c>
    </row>
    <row r="54" spans="1:60" outlineLevel="1" x14ac:dyDescent="0.2">
      <c r="A54" s="241">
        <v>15</v>
      </c>
      <c r="B54" s="242" t="s">
        <v>188</v>
      </c>
      <c r="C54" s="255" t="s">
        <v>189</v>
      </c>
      <c r="D54" s="243" t="s">
        <v>148</v>
      </c>
      <c r="E54" s="244">
        <v>80</v>
      </c>
      <c r="F54" s="245"/>
      <c r="G54" s="246">
        <f>ROUND(E54*F54,2)</f>
        <v>0</v>
      </c>
      <c r="H54" s="245"/>
      <c r="I54" s="246">
        <f>ROUND(E54*H54,2)</f>
        <v>0</v>
      </c>
      <c r="J54" s="245"/>
      <c r="K54" s="246">
        <f>ROUND(E54*J54,2)</f>
        <v>0</v>
      </c>
      <c r="L54" s="246">
        <v>21</v>
      </c>
      <c r="M54" s="246">
        <f>G54*(1+L54/100)</f>
        <v>0</v>
      </c>
      <c r="N54" s="244">
        <v>5.9100000000000003E-3</v>
      </c>
      <c r="O54" s="244">
        <f>ROUND(E54*N54,2)</f>
        <v>0.47</v>
      </c>
      <c r="P54" s="244">
        <v>0</v>
      </c>
      <c r="Q54" s="244">
        <f>ROUND(E54*P54,2)</f>
        <v>0</v>
      </c>
      <c r="R54" s="246" t="s">
        <v>190</v>
      </c>
      <c r="S54" s="246" t="s">
        <v>121</v>
      </c>
      <c r="T54" s="247" t="s">
        <v>121</v>
      </c>
      <c r="U54" s="222">
        <v>0.26</v>
      </c>
      <c r="V54" s="222">
        <f>ROUND(E54*U54,2)</f>
        <v>20.8</v>
      </c>
      <c r="W54" s="222"/>
      <c r="X54" s="222" t="s">
        <v>122</v>
      </c>
      <c r="Y54" s="222" t="s">
        <v>123</v>
      </c>
      <c r="Z54" s="212"/>
      <c r="AA54" s="212"/>
      <c r="AB54" s="212"/>
      <c r="AC54" s="212"/>
      <c r="AD54" s="212"/>
      <c r="AE54" s="212"/>
      <c r="AF54" s="212"/>
      <c r="AG54" s="212" t="s">
        <v>124</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x14ac:dyDescent="0.2">
      <c r="A55" s="226" t="s">
        <v>115</v>
      </c>
      <c r="B55" s="227" t="s">
        <v>73</v>
      </c>
      <c r="C55" s="251" t="s">
        <v>74</v>
      </c>
      <c r="D55" s="228"/>
      <c r="E55" s="229"/>
      <c r="F55" s="230"/>
      <c r="G55" s="230">
        <f>SUMIF(AG56:AG75,"&lt;&gt;NOR",G56:G75)</f>
        <v>0</v>
      </c>
      <c r="H55" s="230"/>
      <c r="I55" s="230">
        <f>SUM(I56:I75)</f>
        <v>0</v>
      </c>
      <c r="J55" s="230"/>
      <c r="K55" s="230">
        <f>SUM(K56:K75)</f>
        <v>0</v>
      </c>
      <c r="L55" s="230"/>
      <c r="M55" s="230">
        <f>SUM(M56:M75)</f>
        <v>0</v>
      </c>
      <c r="N55" s="229"/>
      <c r="O55" s="229">
        <f>SUM(O56:O75)</f>
        <v>0.03</v>
      </c>
      <c r="P55" s="229"/>
      <c r="Q55" s="229">
        <f>SUM(Q56:Q75)</f>
        <v>2.77</v>
      </c>
      <c r="R55" s="230"/>
      <c r="S55" s="230"/>
      <c r="T55" s="231"/>
      <c r="U55" s="225"/>
      <c r="V55" s="225">
        <f>SUM(V56:V75)</f>
        <v>16.600000000000001</v>
      </c>
      <c r="W55" s="225"/>
      <c r="X55" s="225"/>
      <c r="Y55" s="225"/>
      <c r="AG55" t="s">
        <v>116</v>
      </c>
    </row>
    <row r="56" spans="1:60" ht="33.75" outlineLevel="1" x14ac:dyDescent="0.2">
      <c r="A56" s="233">
        <v>16</v>
      </c>
      <c r="B56" s="234" t="s">
        <v>191</v>
      </c>
      <c r="C56" s="252" t="s">
        <v>192</v>
      </c>
      <c r="D56" s="235" t="s">
        <v>148</v>
      </c>
      <c r="E56" s="236">
        <v>17.449000000000002</v>
      </c>
      <c r="F56" s="237"/>
      <c r="G56" s="238">
        <f>ROUND(E56*F56,2)</f>
        <v>0</v>
      </c>
      <c r="H56" s="237"/>
      <c r="I56" s="238">
        <f>ROUND(E56*H56,2)</f>
        <v>0</v>
      </c>
      <c r="J56" s="237"/>
      <c r="K56" s="238">
        <f>ROUND(E56*J56,2)</f>
        <v>0</v>
      </c>
      <c r="L56" s="238">
        <v>21</v>
      </c>
      <c r="M56" s="238">
        <f>G56*(1+L56/100)</f>
        <v>0</v>
      </c>
      <c r="N56" s="236">
        <v>3.3E-4</v>
      </c>
      <c r="O56" s="236">
        <f>ROUND(E56*N56,2)</f>
        <v>0.01</v>
      </c>
      <c r="P56" s="236">
        <v>1.223E-2</v>
      </c>
      <c r="Q56" s="236">
        <f>ROUND(E56*P56,2)</f>
        <v>0.21</v>
      </c>
      <c r="R56" s="238" t="s">
        <v>193</v>
      </c>
      <c r="S56" s="238" t="s">
        <v>121</v>
      </c>
      <c r="T56" s="239" t="s">
        <v>121</v>
      </c>
      <c r="U56" s="222">
        <v>0.26800000000000002</v>
      </c>
      <c r="V56" s="222">
        <f>ROUND(E56*U56,2)</f>
        <v>4.68</v>
      </c>
      <c r="W56" s="222"/>
      <c r="X56" s="222" t="s">
        <v>122</v>
      </c>
      <c r="Y56" s="222" t="s">
        <v>123</v>
      </c>
      <c r="Z56" s="212"/>
      <c r="AA56" s="212"/>
      <c r="AB56" s="212"/>
      <c r="AC56" s="212"/>
      <c r="AD56" s="212"/>
      <c r="AE56" s="212"/>
      <c r="AF56" s="212"/>
      <c r="AG56" s="212" t="s">
        <v>124</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2" x14ac:dyDescent="0.2">
      <c r="A57" s="219"/>
      <c r="B57" s="220"/>
      <c r="C57" s="256" t="s">
        <v>194</v>
      </c>
      <c r="D57" s="248"/>
      <c r="E57" s="248"/>
      <c r="F57" s="248"/>
      <c r="G57" s="248"/>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150</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
      <c r="A58" s="219"/>
      <c r="B58" s="220"/>
      <c r="C58" s="254" t="s">
        <v>158</v>
      </c>
      <c r="D58" s="223"/>
      <c r="E58" s="224">
        <v>8.9700000000000006</v>
      </c>
      <c r="F58" s="222"/>
      <c r="G58" s="222"/>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133</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3" x14ac:dyDescent="0.2">
      <c r="A59" s="219"/>
      <c r="B59" s="220"/>
      <c r="C59" s="254" t="s">
        <v>195</v>
      </c>
      <c r="D59" s="223"/>
      <c r="E59" s="224">
        <v>8.4789999999999992</v>
      </c>
      <c r="F59" s="222"/>
      <c r="G59" s="222"/>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133</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33">
        <v>17</v>
      </c>
      <c r="B60" s="234" t="s">
        <v>196</v>
      </c>
      <c r="C60" s="252" t="s">
        <v>197</v>
      </c>
      <c r="D60" s="235" t="s">
        <v>119</v>
      </c>
      <c r="E60" s="236">
        <v>1</v>
      </c>
      <c r="F60" s="237"/>
      <c r="G60" s="238">
        <f>ROUND(E60*F60,2)</f>
        <v>0</v>
      </c>
      <c r="H60" s="237"/>
      <c r="I60" s="238">
        <f>ROUND(E60*H60,2)</f>
        <v>0</v>
      </c>
      <c r="J60" s="237"/>
      <c r="K60" s="238">
        <f>ROUND(E60*J60,2)</f>
        <v>0</v>
      </c>
      <c r="L60" s="238">
        <v>21</v>
      </c>
      <c r="M60" s="238">
        <f>G60*(1+L60/100)</f>
        <v>0</v>
      </c>
      <c r="N60" s="236">
        <v>0</v>
      </c>
      <c r="O60" s="236">
        <f>ROUND(E60*N60,2)</f>
        <v>0</v>
      </c>
      <c r="P60" s="236">
        <v>0</v>
      </c>
      <c r="Q60" s="236">
        <f>ROUND(E60*P60,2)</f>
        <v>0</v>
      </c>
      <c r="R60" s="238" t="s">
        <v>193</v>
      </c>
      <c r="S60" s="238" t="s">
        <v>121</v>
      </c>
      <c r="T60" s="239" t="s">
        <v>121</v>
      </c>
      <c r="U60" s="222">
        <v>0.05</v>
      </c>
      <c r="V60" s="222">
        <f>ROUND(E60*U60,2)</f>
        <v>0.05</v>
      </c>
      <c r="W60" s="222"/>
      <c r="X60" s="222" t="s">
        <v>122</v>
      </c>
      <c r="Y60" s="222" t="s">
        <v>123</v>
      </c>
      <c r="Z60" s="212"/>
      <c r="AA60" s="212"/>
      <c r="AB60" s="212"/>
      <c r="AC60" s="212"/>
      <c r="AD60" s="212"/>
      <c r="AE60" s="212"/>
      <c r="AF60" s="212"/>
      <c r="AG60" s="212" t="s">
        <v>124</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2" x14ac:dyDescent="0.2">
      <c r="A61" s="219"/>
      <c r="B61" s="220"/>
      <c r="C61" s="253" t="s">
        <v>198</v>
      </c>
      <c r="D61" s="240"/>
      <c r="E61" s="240"/>
      <c r="F61" s="240"/>
      <c r="G61" s="240"/>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126</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ht="33.75" outlineLevel="1" x14ac:dyDescent="0.2">
      <c r="A62" s="233">
        <v>18</v>
      </c>
      <c r="B62" s="234" t="s">
        <v>199</v>
      </c>
      <c r="C62" s="252" t="s">
        <v>200</v>
      </c>
      <c r="D62" s="235" t="s">
        <v>148</v>
      </c>
      <c r="E62" s="236">
        <v>1.6</v>
      </c>
      <c r="F62" s="237"/>
      <c r="G62" s="238">
        <f>ROUND(E62*F62,2)</f>
        <v>0</v>
      </c>
      <c r="H62" s="237"/>
      <c r="I62" s="238">
        <f>ROUND(E62*H62,2)</f>
        <v>0</v>
      </c>
      <c r="J62" s="237"/>
      <c r="K62" s="238">
        <f>ROUND(E62*J62,2)</f>
        <v>0</v>
      </c>
      <c r="L62" s="238">
        <v>21</v>
      </c>
      <c r="M62" s="238">
        <f>G62*(1+L62/100)</f>
        <v>0</v>
      </c>
      <c r="N62" s="236">
        <v>1.17E-3</v>
      </c>
      <c r="O62" s="236">
        <f>ROUND(E62*N62,2)</f>
        <v>0</v>
      </c>
      <c r="P62" s="236">
        <v>7.5999999999999998E-2</v>
      </c>
      <c r="Q62" s="236">
        <f>ROUND(E62*P62,2)</f>
        <v>0.12</v>
      </c>
      <c r="R62" s="238" t="s">
        <v>193</v>
      </c>
      <c r="S62" s="238" t="s">
        <v>121</v>
      </c>
      <c r="T62" s="239" t="s">
        <v>121</v>
      </c>
      <c r="U62" s="222">
        <v>0.93899999999999995</v>
      </c>
      <c r="V62" s="222">
        <f>ROUND(E62*U62,2)</f>
        <v>1.5</v>
      </c>
      <c r="W62" s="222"/>
      <c r="X62" s="222" t="s">
        <v>122</v>
      </c>
      <c r="Y62" s="222" t="s">
        <v>123</v>
      </c>
      <c r="Z62" s="212"/>
      <c r="AA62" s="212"/>
      <c r="AB62" s="212"/>
      <c r="AC62" s="212"/>
      <c r="AD62" s="212"/>
      <c r="AE62" s="212"/>
      <c r="AF62" s="212"/>
      <c r="AG62" s="212" t="s">
        <v>124</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2" x14ac:dyDescent="0.2">
      <c r="A63" s="219"/>
      <c r="B63" s="220"/>
      <c r="C63" s="254" t="s">
        <v>201</v>
      </c>
      <c r="D63" s="223"/>
      <c r="E63" s="224">
        <v>1.6</v>
      </c>
      <c r="F63" s="222"/>
      <c r="G63" s="222"/>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133</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ht="22.5" outlineLevel="1" x14ac:dyDescent="0.2">
      <c r="A64" s="233">
        <v>19</v>
      </c>
      <c r="B64" s="234" t="s">
        <v>202</v>
      </c>
      <c r="C64" s="252" t="s">
        <v>203</v>
      </c>
      <c r="D64" s="235" t="s">
        <v>119</v>
      </c>
      <c r="E64" s="236">
        <v>1</v>
      </c>
      <c r="F64" s="237"/>
      <c r="G64" s="238">
        <f>ROUND(E64*F64,2)</f>
        <v>0</v>
      </c>
      <c r="H64" s="237"/>
      <c r="I64" s="238">
        <f>ROUND(E64*H64,2)</f>
        <v>0</v>
      </c>
      <c r="J64" s="237"/>
      <c r="K64" s="238">
        <f>ROUND(E64*J64,2)</f>
        <v>0</v>
      </c>
      <c r="L64" s="238">
        <v>21</v>
      </c>
      <c r="M64" s="238">
        <f>G64*(1+L64/100)</f>
        <v>0</v>
      </c>
      <c r="N64" s="236">
        <v>3.4000000000000002E-4</v>
      </c>
      <c r="O64" s="236">
        <f>ROUND(E64*N64,2)</f>
        <v>0</v>
      </c>
      <c r="P64" s="236">
        <v>6.9000000000000006E-2</v>
      </c>
      <c r="Q64" s="236">
        <f>ROUND(E64*P64,2)</f>
        <v>7.0000000000000007E-2</v>
      </c>
      <c r="R64" s="238" t="s">
        <v>193</v>
      </c>
      <c r="S64" s="238" t="s">
        <v>121</v>
      </c>
      <c r="T64" s="239" t="s">
        <v>121</v>
      </c>
      <c r="U64" s="222">
        <v>0.21299999999999999</v>
      </c>
      <c r="V64" s="222">
        <f>ROUND(E64*U64,2)</f>
        <v>0.21</v>
      </c>
      <c r="W64" s="222"/>
      <c r="X64" s="222" t="s">
        <v>122</v>
      </c>
      <c r="Y64" s="222" t="s">
        <v>123</v>
      </c>
      <c r="Z64" s="212"/>
      <c r="AA64" s="212"/>
      <c r="AB64" s="212"/>
      <c r="AC64" s="212"/>
      <c r="AD64" s="212"/>
      <c r="AE64" s="212"/>
      <c r="AF64" s="212"/>
      <c r="AG64" s="212" t="s">
        <v>124</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2" x14ac:dyDescent="0.2">
      <c r="A65" s="219"/>
      <c r="B65" s="220"/>
      <c r="C65" s="253" t="s">
        <v>204</v>
      </c>
      <c r="D65" s="240"/>
      <c r="E65" s="240"/>
      <c r="F65" s="240"/>
      <c r="G65" s="240"/>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126</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2" x14ac:dyDescent="0.2">
      <c r="A66" s="219"/>
      <c r="B66" s="220"/>
      <c r="C66" s="257" t="s">
        <v>205</v>
      </c>
      <c r="D66" s="249"/>
      <c r="E66" s="249"/>
      <c r="F66" s="249"/>
      <c r="G66" s="249"/>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150</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
      <c r="A67" s="219"/>
      <c r="B67" s="220"/>
      <c r="C67" s="254" t="s">
        <v>206</v>
      </c>
      <c r="D67" s="223"/>
      <c r="E67" s="224">
        <v>1</v>
      </c>
      <c r="F67" s="222"/>
      <c r="G67" s="222"/>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133</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ht="22.5" outlineLevel="1" x14ac:dyDescent="0.2">
      <c r="A68" s="233">
        <v>20</v>
      </c>
      <c r="B68" s="234" t="s">
        <v>207</v>
      </c>
      <c r="C68" s="252" t="s">
        <v>208</v>
      </c>
      <c r="D68" s="235" t="s">
        <v>148</v>
      </c>
      <c r="E68" s="236">
        <v>11.35425</v>
      </c>
      <c r="F68" s="237"/>
      <c r="G68" s="238">
        <f>ROUND(E68*F68,2)</f>
        <v>0</v>
      </c>
      <c r="H68" s="237"/>
      <c r="I68" s="238">
        <f>ROUND(E68*H68,2)</f>
        <v>0</v>
      </c>
      <c r="J68" s="237"/>
      <c r="K68" s="238">
        <f>ROUND(E68*J68,2)</f>
        <v>0</v>
      </c>
      <c r="L68" s="238">
        <v>21</v>
      </c>
      <c r="M68" s="238">
        <f>G68*(1+L68/100)</f>
        <v>0</v>
      </c>
      <c r="N68" s="236">
        <v>1.65E-3</v>
      </c>
      <c r="O68" s="236">
        <f>ROUND(E68*N68,2)</f>
        <v>0.02</v>
      </c>
      <c r="P68" s="236">
        <v>0.19500000000000001</v>
      </c>
      <c r="Q68" s="236">
        <f>ROUND(E68*P68,2)</f>
        <v>2.21</v>
      </c>
      <c r="R68" s="238" t="s">
        <v>193</v>
      </c>
      <c r="S68" s="238" t="s">
        <v>121</v>
      </c>
      <c r="T68" s="239" t="s">
        <v>121</v>
      </c>
      <c r="U68" s="222">
        <v>0.72299999999999998</v>
      </c>
      <c r="V68" s="222">
        <f>ROUND(E68*U68,2)</f>
        <v>8.2100000000000009</v>
      </c>
      <c r="W68" s="222"/>
      <c r="X68" s="222" t="s">
        <v>122</v>
      </c>
      <c r="Y68" s="222" t="s">
        <v>123</v>
      </c>
      <c r="Z68" s="212"/>
      <c r="AA68" s="212"/>
      <c r="AB68" s="212"/>
      <c r="AC68" s="212"/>
      <c r="AD68" s="212"/>
      <c r="AE68" s="212"/>
      <c r="AF68" s="212"/>
      <c r="AG68" s="212" t="s">
        <v>124</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2" x14ac:dyDescent="0.2">
      <c r="A69" s="219"/>
      <c r="B69" s="220"/>
      <c r="C69" s="253" t="s">
        <v>204</v>
      </c>
      <c r="D69" s="240"/>
      <c r="E69" s="240"/>
      <c r="F69" s="240"/>
      <c r="G69" s="240"/>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126</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2" x14ac:dyDescent="0.2">
      <c r="A70" s="219"/>
      <c r="B70" s="220"/>
      <c r="C70" s="257" t="s">
        <v>205</v>
      </c>
      <c r="D70" s="249"/>
      <c r="E70" s="249"/>
      <c r="F70" s="249"/>
      <c r="G70" s="249"/>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150</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2" x14ac:dyDescent="0.2">
      <c r="A71" s="219"/>
      <c r="B71" s="220"/>
      <c r="C71" s="254" t="s">
        <v>209</v>
      </c>
      <c r="D71" s="223"/>
      <c r="E71" s="224">
        <v>5.71</v>
      </c>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133</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3" x14ac:dyDescent="0.2">
      <c r="A72" s="219"/>
      <c r="B72" s="220"/>
      <c r="C72" s="254" t="s">
        <v>210</v>
      </c>
      <c r="D72" s="223"/>
      <c r="E72" s="224">
        <v>5.6442500000000004</v>
      </c>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133</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ht="22.5" outlineLevel="1" x14ac:dyDescent="0.2">
      <c r="A73" s="233">
        <v>21</v>
      </c>
      <c r="B73" s="234" t="s">
        <v>211</v>
      </c>
      <c r="C73" s="252" t="s">
        <v>212</v>
      </c>
      <c r="D73" s="235" t="s">
        <v>174</v>
      </c>
      <c r="E73" s="236">
        <v>3.8</v>
      </c>
      <c r="F73" s="237"/>
      <c r="G73" s="238">
        <f>ROUND(E73*F73,2)</f>
        <v>0</v>
      </c>
      <c r="H73" s="237"/>
      <c r="I73" s="238">
        <f>ROUND(E73*H73,2)</f>
        <v>0</v>
      </c>
      <c r="J73" s="237"/>
      <c r="K73" s="238">
        <f>ROUND(E73*J73,2)</f>
        <v>0</v>
      </c>
      <c r="L73" s="238">
        <v>21</v>
      </c>
      <c r="M73" s="238">
        <f>G73*(1+L73/100)</f>
        <v>0</v>
      </c>
      <c r="N73" s="236">
        <v>0</v>
      </c>
      <c r="O73" s="236">
        <f>ROUND(E73*N73,2)</f>
        <v>0</v>
      </c>
      <c r="P73" s="236">
        <v>4.2000000000000003E-2</v>
      </c>
      <c r="Q73" s="236">
        <f>ROUND(E73*P73,2)</f>
        <v>0.16</v>
      </c>
      <c r="R73" s="238" t="s">
        <v>193</v>
      </c>
      <c r="S73" s="238" t="s">
        <v>121</v>
      </c>
      <c r="T73" s="239" t="s">
        <v>121</v>
      </c>
      <c r="U73" s="222">
        <v>0.51300000000000001</v>
      </c>
      <c r="V73" s="222">
        <f>ROUND(E73*U73,2)</f>
        <v>1.95</v>
      </c>
      <c r="W73" s="222"/>
      <c r="X73" s="222" t="s">
        <v>122</v>
      </c>
      <c r="Y73" s="222" t="s">
        <v>123</v>
      </c>
      <c r="Z73" s="212"/>
      <c r="AA73" s="212"/>
      <c r="AB73" s="212"/>
      <c r="AC73" s="212"/>
      <c r="AD73" s="212"/>
      <c r="AE73" s="212"/>
      <c r="AF73" s="212"/>
      <c r="AG73" s="212" t="s">
        <v>124</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
      <c r="A74" s="219"/>
      <c r="B74" s="220"/>
      <c r="C74" s="254" t="s">
        <v>213</v>
      </c>
      <c r="D74" s="223"/>
      <c r="E74" s="224">
        <v>1.3</v>
      </c>
      <c r="F74" s="222"/>
      <c r="G74" s="222"/>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133</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3" x14ac:dyDescent="0.2">
      <c r="A75" s="219"/>
      <c r="B75" s="220"/>
      <c r="C75" s="254" t="s">
        <v>214</v>
      </c>
      <c r="D75" s="223"/>
      <c r="E75" s="224">
        <v>2.5</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133</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x14ac:dyDescent="0.2">
      <c r="A76" s="226" t="s">
        <v>115</v>
      </c>
      <c r="B76" s="227" t="s">
        <v>75</v>
      </c>
      <c r="C76" s="251" t="s">
        <v>76</v>
      </c>
      <c r="D76" s="228"/>
      <c r="E76" s="229"/>
      <c r="F76" s="230"/>
      <c r="G76" s="230">
        <f>SUMIF(AG77:AG81,"&lt;&gt;NOR",G77:G81)</f>
        <v>0</v>
      </c>
      <c r="H76" s="230"/>
      <c r="I76" s="230">
        <f>SUM(I77:I81)</f>
        <v>0</v>
      </c>
      <c r="J76" s="230"/>
      <c r="K76" s="230">
        <f>SUM(K77:K81)</f>
        <v>0</v>
      </c>
      <c r="L76" s="230"/>
      <c r="M76" s="230">
        <f>SUM(M77:M81)</f>
        <v>0</v>
      </c>
      <c r="N76" s="229"/>
      <c r="O76" s="229">
        <f>SUM(O77:O81)</f>
        <v>0</v>
      </c>
      <c r="P76" s="229"/>
      <c r="Q76" s="229">
        <f>SUM(Q77:Q81)</f>
        <v>0</v>
      </c>
      <c r="R76" s="230"/>
      <c r="S76" s="230"/>
      <c r="T76" s="231"/>
      <c r="U76" s="225"/>
      <c r="V76" s="225">
        <f>SUM(V77:V81)</f>
        <v>4.41</v>
      </c>
      <c r="W76" s="225"/>
      <c r="X76" s="225"/>
      <c r="Y76" s="225"/>
      <c r="AG76" t="s">
        <v>116</v>
      </c>
    </row>
    <row r="77" spans="1:60" ht="22.5" outlineLevel="1" x14ac:dyDescent="0.2">
      <c r="A77" s="233">
        <v>22</v>
      </c>
      <c r="B77" s="234" t="s">
        <v>215</v>
      </c>
      <c r="C77" s="252" t="s">
        <v>216</v>
      </c>
      <c r="D77" s="235" t="s">
        <v>217</v>
      </c>
      <c r="E77" s="236">
        <v>4.7039200000000001</v>
      </c>
      <c r="F77" s="237"/>
      <c r="G77" s="238">
        <f>ROUND(E77*F77,2)</f>
        <v>0</v>
      </c>
      <c r="H77" s="237"/>
      <c r="I77" s="238">
        <f>ROUND(E77*H77,2)</f>
        <v>0</v>
      </c>
      <c r="J77" s="237"/>
      <c r="K77" s="238">
        <f>ROUND(E77*J77,2)</f>
        <v>0</v>
      </c>
      <c r="L77" s="238">
        <v>21</v>
      </c>
      <c r="M77" s="238">
        <f>G77*(1+L77/100)</f>
        <v>0</v>
      </c>
      <c r="N77" s="236">
        <v>0</v>
      </c>
      <c r="O77" s="236">
        <f>ROUND(E77*N77,2)</f>
        <v>0</v>
      </c>
      <c r="P77" s="236">
        <v>0</v>
      </c>
      <c r="Q77" s="236">
        <f>ROUND(E77*P77,2)</f>
        <v>0</v>
      </c>
      <c r="R77" s="238" t="s">
        <v>120</v>
      </c>
      <c r="S77" s="238" t="s">
        <v>121</v>
      </c>
      <c r="T77" s="239" t="s">
        <v>121</v>
      </c>
      <c r="U77" s="222">
        <v>0.9385</v>
      </c>
      <c r="V77" s="222">
        <f>ROUND(E77*U77,2)</f>
        <v>4.41</v>
      </c>
      <c r="W77" s="222"/>
      <c r="X77" s="222" t="s">
        <v>218</v>
      </c>
      <c r="Y77" s="222" t="s">
        <v>123</v>
      </c>
      <c r="Z77" s="212"/>
      <c r="AA77" s="212"/>
      <c r="AB77" s="212"/>
      <c r="AC77" s="212"/>
      <c r="AD77" s="212"/>
      <c r="AE77" s="212"/>
      <c r="AF77" s="212"/>
      <c r="AG77" s="212" t="s">
        <v>219</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
      <c r="A78" s="219"/>
      <c r="B78" s="220"/>
      <c r="C78" s="253" t="s">
        <v>220</v>
      </c>
      <c r="D78" s="240"/>
      <c r="E78" s="240"/>
      <c r="F78" s="240"/>
      <c r="G78" s="240"/>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126</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2" x14ac:dyDescent="0.2">
      <c r="A79" s="219"/>
      <c r="B79" s="220"/>
      <c r="C79" s="254" t="s">
        <v>221</v>
      </c>
      <c r="D79" s="223"/>
      <c r="E79" s="224"/>
      <c r="F79" s="222"/>
      <c r="G79" s="222"/>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133</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3" x14ac:dyDescent="0.2">
      <c r="A80" s="219"/>
      <c r="B80" s="220"/>
      <c r="C80" s="254" t="s">
        <v>222</v>
      </c>
      <c r="D80" s="223"/>
      <c r="E80" s="224"/>
      <c r="F80" s="222"/>
      <c r="G80" s="22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133</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3" x14ac:dyDescent="0.2">
      <c r="A81" s="219"/>
      <c r="B81" s="220"/>
      <c r="C81" s="254" t="s">
        <v>223</v>
      </c>
      <c r="D81" s="223"/>
      <c r="E81" s="224">
        <v>4.7039200000000001</v>
      </c>
      <c r="F81" s="222"/>
      <c r="G81" s="22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133</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x14ac:dyDescent="0.2">
      <c r="A82" s="226" t="s">
        <v>115</v>
      </c>
      <c r="B82" s="227" t="s">
        <v>77</v>
      </c>
      <c r="C82" s="251" t="s">
        <v>78</v>
      </c>
      <c r="D82" s="228"/>
      <c r="E82" s="229"/>
      <c r="F82" s="230"/>
      <c r="G82" s="230">
        <f>SUMIF(AG83:AG92,"&lt;&gt;NOR",G83:G92)</f>
        <v>0</v>
      </c>
      <c r="H82" s="230"/>
      <c r="I82" s="230">
        <f>SUM(I83:I92)</f>
        <v>0</v>
      </c>
      <c r="J82" s="230"/>
      <c r="K82" s="230">
        <f>SUM(K83:K92)</f>
        <v>0</v>
      </c>
      <c r="L82" s="230"/>
      <c r="M82" s="230">
        <f>SUM(M83:M92)</f>
        <v>0</v>
      </c>
      <c r="N82" s="229"/>
      <c r="O82" s="229">
        <f>SUM(O83:O92)</f>
        <v>0.02</v>
      </c>
      <c r="P82" s="229"/>
      <c r="Q82" s="229">
        <f>SUM(Q83:Q92)</f>
        <v>0</v>
      </c>
      <c r="R82" s="230"/>
      <c r="S82" s="230"/>
      <c r="T82" s="231"/>
      <c r="U82" s="225"/>
      <c r="V82" s="225">
        <f>SUM(V83:V92)</f>
        <v>2.27</v>
      </c>
      <c r="W82" s="225"/>
      <c r="X82" s="225"/>
      <c r="Y82" s="225"/>
      <c r="AG82" t="s">
        <v>116</v>
      </c>
    </row>
    <row r="83" spans="1:60" ht="22.5" outlineLevel="1" x14ac:dyDescent="0.2">
      <c r="A83" s="241">
        <v>23</v>
      </c>
      <c r="B83" s="242" t="s">
        <v>224</v>
      </c>
      <c r="C83" s="255" t="s">
        <v>225</v>
      </c>
      <c r="D83" s="243" t="s">
        <v>119</v>
      </c>
      <c r="E83" s="244">
        <v>1</v>
      </c>
      <c r="F83" s="245"/>
      <c r="G83" s="246">
        <f>ROUND(E83*F83,2)</f>
        <v>0</v>
      </c>
      <c r="H83" s="245"/>
      <c r="I83" s="246">
        <f>ROUND(E83*H83,2)</f>
        <v>0</v>
      </c>
      <c r="J83" s="245"/>
      <c r="K83" s="246">
        <f>ROUND(E83*J83,2)</f>
        <v>0</v>
      </c>
      <c r="L83" s="246">
        <v>21</v>
      </c>
      <c r="M83" s="246">
        <f>G83*(1+L83/100)</f>
        <v>0</v>
      </c>
      <c r="N83" s="244">
        <v>0</v>
      </c>
      <c r="O83" s="244">
        <f>ROUND(E83*N83,2)</f>
        <v>0</v>
      </c>
      <c r="P83" s="244">
        <v>0</v>
      </c>
      <c r="Q83" s="244">
        <f>ROUND(E83*P83,2)</f>
        <v>0</v>
      </c>
      <c r="R83" s="246" t="s">
        <v>226</v>
      </c>
      <c r="S83" s="246" t="s">
        <v>121</v>
      </c>
      <c r="T83" s="247" t="s">
        <v>121</v>
      </c>
      <c r="U83" s="222">
        <v>1.45</v>
      </c>
      <c r="V83" s="222">
        <f>ROUND(E83*U83,2)</f>
        <v>1.45</v>
      </c>
      <c r="W83" s="222"/>
      <c r="X83" s="222" t="s">
        <v>122</v>
      </c>
      <c r="Y83" s="222" t="s">
        <v>123</v>
      </c>
      <c r="Z83" s="212"/>
      <c r="AA83" s="212"/>
      <c r="AB83" s="212"/>
      <c r="AC83" s="212"/>
      <c r="AD83" s="212"/>
      <c r="AE83" s="212"/>
      <c r="AF83" s="212"/>
      <c r="AG83" s="212" t="s">
        <v>124</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41">
        <v>24</v>
      </c>
      <c r="B84" s="242" t="s">
        <v>227</v>
      </c>
      <c r="C84" s="255" t="s">
        <v>228</v>
      </c>
      <c r="D84" s="243" t="s">
        <v>119</v>
      </c>
      <c r="E84" s="244">
        <v>1</v>
      </c>
      <c r="F84" s="245"/>
      <c r="G84" s="246">
        <f>ROUND(E84*F84,2)</f>
        <v>0</v>
      </c>
      <c r="H84" s="245"/>
      <c r="I84" s="246">
        <f>ROUND(E84*H84,2)</f>
        <v>0</v>
      </c>
      <c r="J84" s="245"/>
      <c r="K84" s="246">
        <f>ROUND(E84*J84,2)</f>
        <v>0</v>
      </c>
      <c r="L84" s="246">
        <v>21</v>
      </c>
      <c r="M84" s="246">
        <f>G84*(1+L84/100)</f>
        <v>0</v>
      </c>
      <c r="N84" s="244">
        <v>0</v>
      </c>
      <c r="O84" s="244">
        <f>ROUND(E84*N84,2)</f>
        <v>0</v>
      </c>
      <c r="P84" s="244">
        <v>0</v>
      </c>
      <c r="Q84" s="244">
        <f>ROUND(E84*P84,2)</f>
        <v>0</v>
      </c>
      <c r="R84" s="246" t="s">
        <v>226</v>
      </c>
      <c r="S84" s="246" t="s">
        <v>121</v>
      </c>
      <c r="T84" s="247" t="s">
        <v>121</v>
      </c>
      <c r="U84" s="222">
        <v>0.77500000000000002</v>
      </c>
      <c r="V84" s="222">
        <f>ROUND(E84*U84,2)</f>
        <v>0.78</v>
      </c>
      <c r="W84" s="222"/>
      <c r="X84" s="222" t="s">
        <v>122</v>
      </c>
      <c r="Y84" s="222" t="s">
        <v>123</v>
      </c>
      <c r="Z84" s="212"/>
      <c r="AA84" s="212"/>
      <c r="AB84" s="212"/>
      <c r="AC84" s="212"/>
      <c r="AD84" s="212"/>
      <c r="AE84" s="212"/>
      <c r="AF84" s="212"/>
      <c r="AG84" s="212" t="s">
        <v>124</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41">
        <v>25</v>
      </c>
      <c r="B85" s="242" t="s">
        <v>229</v>
      </c>
      <c r="C85" s="255" t="s">
        <v>230</v>
      </c>
      <c r="D85" s="243" t="s">
        <v>119</v>
      </c>
      <c r="E85" s="244">
        <v>1</v>
      </c>
      <c r="F85" s="245"/>
      <c r="G85" s="246">
        <f>ROUND(E85*F85,2)</f>
        <v>0</v>
      </c>
      <c r="H85" s="245"/>
      <c r="I85" s="246">
        <f>ROUND(E85*H85,2)</f>
        <v>0</v>
      </c>
      <c r="J85" s="245"/>
      <c r="K85" s="246">
        <f>ROUND(E85*J85,2)</f>
        <v>0</v>
      </c>
      <c r="L85" s="246">
        <v>21</v>
      </c>
      <c r="M85" s="246">
        <f>G85*(1+L85/100)</f>
        <v>0</v>
      </c>
      <c r="N85" s="244">
        <v>8.0000000000000004E-4</v>
      </c>
      <c r="O85" s="244">
        <f>ROUND(E85*N85,2)</f>
        <v>0</v>
      </c>
      <c r="P85" s="244">
        <v>0</v>
      </c>
      <c r="Q85" s="244">
        <f>ROUND(E85*P85,2)</f>
        <v>0</v>
      </c>
      <c r="R85" s="246"/>
      <c r="S85" s="246" t="s">
        <v>143</v>
      </c>
      <c r="T85" s="247" t="s">
        <v>144</v>
      </c>
      <c r="U85" s="222">
        <v>0</v>
      </c>
      <c r="V85" s="222">
        <f>ROUND(E85*U85,2)</f>
        <v>0</v>
      </c>
      <c r="W85" s="222"/>
      <c r="X85" s="222" t="s">
        <v>137</v>
      </c>
      <c r="Y85" s="222" t="s">
        <v>123</v>
      </c>
      <c r="Z85" s="212"/>
      <c r="AA85" s="212"/>
      <c r="AB85" s="212"/>
      <c r="AC85" s="212"/>
      <c r="AD85" s="212"/>
      <c r="AE85" s="212"/>
      <c r="AF85" s="212"/>
      <c r="AG85" s="212" t="s">
        <v>138</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ht="33.75" outlineLevel="1" x14ac:dyDescent="0.2">
      <c r="A86" s="233">
        <v>26</v>
      </c>
      <c r="B86" s="234" t="s">
        <v>231</v>
      </c>
      <c r="C86" s="252" t="s">
        <v>232</v>
      </c>
      <c r="D86" s="235" t="s">
        <v>119</v>
      </c>
      <c r="E86" s="236">
        <v>1</v>
      </c>
      <c r="F86" s="237"/>
      <c r="G86" s="238">
        <f>ROUND(E86*F86,2)</f>
        <v>0</v>
      </c>
      <c r="H86" s="237"/>
      <c r="I86" s="238">
        <f>ROUND(E86*H86,2)</f>
        <v>0</v>
      </c>
      <c r="J86" s="237"/>
      <c r="K86" s="238">
        <f>ROUND(E86*J86,2)</f>
        <v>0</v>
      </c>
      <c r="L86" s="238">
        <v>21</v>
      </c>
      <c r="M86" s="238">
        <f>G86*(1+L86/100)</f>
        <v>0</v>
      </c>
      <c r="N86" s="236">
        <v>1.6E-2</v>
      </c>
      <c r="O86" s="236">
        <f>ROUND(E86*N86,2)</f>
        <v>0.02</v>
      </c>
      <c r="P86" s="236">
        <v>0</v>
      </c>
      <c r="Q86" s="236">
        <f>ROUND(E86*P86,2)</f>
        <v>0</v>
      </c>
      <c r="R86" s="238" t="s">
        <v>136</v>
      </c>
      <c r="S86" s="238" t="s">
        <v>121</v>
      </c>
      <c r="T86" s="239" t="s">
        <v>121</v>
      </c>
      <c r="U86" s="222">
        <v>0</v>
      </c>
      <c r="V86" s="222">
        <f>ROUND(E86*U86,2)</f>
        <v>0</v>
      </c>
      <c r="W86" s="222"/>
      <c r="X86" s="222" t="s">
        <v>137</v>
      </c>
      <c r="Y86" s="222" t="s">
        <v>123</v>
      </c>
      <c r="Z86" s="212"/>
      <c r="AA86" s="212"/>
      <c r="AB86" s="212"/>
      <c r="AC86" s="212"/>
      <c r="AD86" s="212"/>
      <c r="AE86" s="212"/>
      <c r="AF86" s="212"/>
      <c r="AG86" s="212" t="s">
        <v>138</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
      <c r="A87" s="219"/>
      <c r="B87" s="220"/>
      <c r="C87" s="256" t="s">
        <v>233</v>
      </c>
      <c r="D87" s="248"/>
      <c r="E87" s="248"/>
      <c r="F87" s="248"/>
      <c r="G87" s="248"/>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150</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33">
        <v>27</v>
      </c>
      <c r="B88" s="234" t="s">
        <v>234</v>
      </c>
      <c r="C88" s="252" t="s">
        <v>235</v>
      </c>
      <c r="D88" s="235" t="s">
        <v>217</v>
      </c>
      <c r="E88" s="236">
        <v>1.6799999999999999E-2</v>
      </c>
      <c r="F88" s="237"/>
      <c r="G88" s="238">
        <f>ROUND(E88*F88,2)</f>
        <v>0</v>
      </c>
      <c r="H88" s="237"/>
      <c r="I88" s="238">
        <f>ROUND(E88*H88,2)</f>
        <v>0</v>
      </c>
      <c r="J88" s="237"/>
      <c r="K88" s="238">
        <f>ROUND(E88*J88,2)</f>
        <v>0</v>
      </c>
      <c r="L88" s="238">
        <v>21</v>
      </c>
      <c r="M88" s="238">
        <f>G88*(1+L88/100)</f>
        <v>0</v>
      </c>
      <c r="N88" s="236">
        <v>0</v>
      </c>
      <c r="O88" s="236">
        <f>ROUND(E88*N88,2)</f>
        <v>0</v>
      </c>
      <c r="P88" s="236">
        <v>0</v>
      </c>
      <c r="Q88" s="236">
        <f>ROUND(E88*P88,2)</f>
        <v>0</v>
      </c>
      <c r="R88" s="238" t="s">
        <v>226</v>
      </c>
      <c r="S88" s="238" t="s">
        <v>121</v>
      </c>
      <c r="T88" s="239" t="s">
        <v>121</v>
      </c>
      <c r="U88" s="222">
        <v>2.2549999999999999</v>
      </c>
      <c r="V88" s="222">
        <f>ROUND(E88*U88,2)</f>
        <v>0.04</v>
      </c>
      <c r="W88" s="222"/>
      <c r="X88" s="222" t="s">
        <v>218</v>
      </c>
      <c r="Y88" s="222" t="s">
        <v>123</v>
      </c>
      <c r="Z88" s="212"/>
      <c r="AA88" s="212"/>
      <c r="AB88" s="212"/>
      <c r="AC88" s="212"/>
      <c r="AD88" s="212"/>
      <c r="AE88" s="212"/>
      <c r="AF88" s="212"/>
      <c r="AG88" s="212" t="s">
        <v>219</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2" x14ac:dyDescent="0.2">
      <c r="A89" s="219"/>
      <c r="B89" s="220"/>
      <c r="C89" s="253" t="s">
        <v>236</v>
      </c>
      <c r="D89" s="240"/>
      <c r="E89" s="240"/>
      <c r="F89" s="240"/>
      <c r="G89" s="240"/>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126</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2" x14ac:dyDescent="0.2">
      <c r="A90" s="219"/>
      <c r="B90" s="220"/>
      <c r="C90" s="254" t="s">
        <v>221</v>
      </c>
      <c r="D90" s="223"/>
      <c r="E90" s="224"/>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133</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3" x14ac:dyDescent="0.2">
      <c r="A91" s="219"/>
      <c r="B91" s="220"/>
      <c r="C91" s="254" t="s">
        <v>237</v>
      </c>
      <c r="D91" s="223"/>
      <c r="E91" s="224"/>
      <c r="F91" s="222"/>
      <c r="G91" s="222"/>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133</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3" x14ac:dyDescent="0.2">
      <c r="A92" s="219"/>
      <c r="B92" s="220"/>
      <c r="C92" s="254" t="s">
        <v>238</v>
      </c>
      <c r="D92" s="223"/>
      <c r="E92" s="224">
        <v>1.6799999999999999E-2</v>
      </c>
      <c r="F92" s="222"/>
      <c r="G92" s="22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133</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x14ac:dyDescent="0.2">
      <c r="A93" s="226" t="s">
        <v>115</v>
      </c>
      <c r="B93" s="227" t="s">
        <v>79</v>
      </c>
      <c r="C93" s="251" t="s">
        <v>80</v>
      </c>
      <c r="D93" s="228"/>
      <c r="E93" s="229"/>
      <c r="F93" s="230"/>
      <c r="G93" s="230">
        <f>SUMIF(AG94:AG97,"&lt;&gt;NOR",G94:G97)</f>
        <v>0</v>
      </c>
      <c r="H93" s="230"/>
      <c r="I93" s="230">
        <f>SUM(I94:I97)</f>
        <v>0</v>
      </c>
      <c r="J93" s="230"/>
      <c r="K93" s="230">
        <f>SUM(K94:K97)</f>
        <v>0</v>
      </c>
      <c r="L93" s="230"/>
      <c r="M93" s="230">
        <f>SUM(M94:M97)</f>
        <v>0</v>
      </c>
      <c r="N93" s="229"/>
      <c r="O93" s="229">
        <f>SUM(O94:O97)</f>
        <v>0</v>
      </c>
      <c r="P93" s="229"/>
      <c r="Q93" s="229">
        <f>SUM(Q94:Q97)</f>
        <v>0</v>
      </c>
      <c r="R93" s="230"/>
      <c r="S93" s="230"/>
      <c r="T93" s="231"/>
      <c r="U93" s="225"/>
      <c r="V93" s="225">
        <f>SUM(V94:V97)</f>
        <v>0.34</v>
      </c>
      <c r="W93" s="225"/>
      <c r="X93" s="225"/>
      <c r="Y93" s="225"/>
      <c r="AG93" t="s">
        <v>116</v>
      </c>
    </row>
    <row r="94" spans="1:60" outlineLevel="1" x14ac:dyDescent="0.2">
      <c r="A94" s="233">
        <v>28</v>
      </c>
      <c r="B94" s="234" t="s">
        <v>239</v>
      </c>
      <c r="C94" s="252" t="s">
        <v>240</v>
      </c>
      <c r="D94" s="235" t="s">
        <v>148</v>
      </c>
      <c r="E94" s="236">
        <v>1.2</v>
      </c>
      <c r="F94" s="237"/>
      <c r="G94" s="238">
        <f>ROUND(E94*F94,2)</f>
        <v>0</v>
      </c>
      <c r="H94" s="237"/>
      <c r="I94" s="238">
        <f>ROUND(E94*H94,2)</f>
        <v>0</v>
      </c>
      <c r="J94" s="237"/>
      <c r="K94" s="238">
        <f>ROUND(E94*J94,2)</f>
        <v>0</v>
      </c>
      <c r="L94" s="238">
        <v>21</v>
      </c>
      <c r="M94" s="238">
        <f>G94*(1+L94/100)</f>
        <v>0</v>
      </c>
      <c r="N94" s="236">
        <v>2.4000000000000001E-4</v>
      </c>
      <c r="O94" s="236">
        <f>ROUND(E94*N94,2)</f>
        <v>0</v>
      </c>
      <c r="P94" s="236">
        <v>0</v>
      </c>
      <c r="Q94" s="236">
        <f>ROUND(E94*P94,2)</f>
        <v>0</v>
      </c>
      <c r="R94" s="238" t="s">
        <v>241</v>
      </c>
      <c r="S94" s="238" t="s">
        <v>121</v>
      </c>
      <c r="T94" s="239" t="s">
        <v>121</v>
      </c>
      <c r="U94" s="222">
        <v>0.28699999999999998</v>
      </c>
      <c r="V94" s="222">
        <f>ROUND(E94*U94,2)</f>
        <v>0.34</v>
      </c>
      <c r="W94" s="222"/>
      <c r="X94" s="222" t="s">
        <v>122</v>
      </c>
      <c r="Y94" s="222" t="s">
        <v>123</v>
      </c>
      <c r="Z94" s="212"/>
      <c r="AA94" s="212"/>
      <c r="AB94" s="212"/>
      <c r="AC94" s="212"/>
      <c r="AD94" s="212"/>
      <c r="AE94" s="212"/>
      <c r="AF94" s="212"/>
      <c r="AG94" s="212" t="s">
        <v>124</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2" x14ac:dyDescent="0.2">
      <c r="A95" s="219"/>
      <c r="B95" s="220"/>
      <c r="C95" s="256" t="s">
        <v>242</v>
      </c>
      <c r="D95" s="248"/>
      <c r="E95" s="248"/>
      <c r="F95" s="248"/>
      <c r="G95" s="248"/>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150</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2" x14ac:dyDescent="0.2">
      <c r="A96" s="219"/>
      <c r="B96" s="220"/>
      <c r="C96" s="254" t="s">
        <v>243</v>
      </c>
      <c r="D96" s="223"/>
      <c r="E96" s="224"/>
      <c r="F96" s="222"/>
      <c r="G96" s="222"/>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133</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3" x14ac:dyDescent="0.2">
      <c r="A97" s="219"/>
      <c r="B97" s="220"/>
      <c r="C97" s="254" t="s">
        <v>244</v>
      </c>
      <c r="D97" s="223"/>
      <c r="E97" s="224">
        <v>1.2</v>
      </c>
      <c r="F97" s="222"/>
      <c r="G97" s="222"/>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133</v>
      </c>
      <c r="AH97" s="212">
        <v>0</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x14ac:dyDescent="0.2">
      <c r="A98" s="226" t="s">
        <v>115</v>
      </c>
      <c r="B98" s="227" t="s">
        <v>81</v>
      </c>
      <c r="C98" s="251" t="s">
        <v>82</v>
      </c>
      <c r="D98" s="228"/>
      <c r="E98" s="229"/>
      <c r="F98" s="230"/>
      <c r="G98" s="230">
        <f>SUMIF(AG99:AG109,"&lt;&gt;NOR",G99:G109)</f>
        <v>0</v>
      </c>
      <c r="H98" s="230"/>
      <c r="I98" s="230">
        <f>SUM(I99:I109)</f>
        <v>0</v>
      </c>
      <c r="J98" s="230"/>
      <c r="K98" s="230">
        <f>SUM(K99:K109)</f>
        <v>0</v>
      </c>
      <c r="L98" s="230"/>
      <c r="M98" s="230">
        <f>SUM(M99:M109)</f>
        <v>0</v>
      </c>
      <c r="N98" s="229"/>
      <c r="O98" s="229">
        <f>SUM(O99:O109)</f>
        <v>0.05</v>
      </c>
      <c r="P98" s="229"/>
      <c r="Q98" s="229">
        <f>SUM(Q99:Q109)</f>
        <v>0</v>
      </c>
      <c r="R98" s="230"/>
      <c r="S98" s="230"/>
      <c r="T98" s="231"/>
      <c r="U98" s="225"/>
      <c r="V98" s="225">
        <f>SUM(V99:V109)</f>
        <v>15.169999999999998</v>
      </c>
      <c r="W98" s="225"/>
      <c r="X98" s="225"/>
      <c r="Y98" s="225"/>
      <c r="AG98" t="s">
        <v>116</v>
      </c>
    </row>
    <row r="99" spans="1:60" outlineLevel="1" x14ac:dyDescent="0.2">
      <c r="A99" s="233">
        <v>29</v>
      </c>
      <c r="B99" s="234" t="s">
        <v>245</v>
      </c>
      <c r="C99" s="252" t="s">
        <v>246</v>
      </c>
      <c r="D99" s="235" t="s">
        <v>148</v>
      </c>
      <c r="E99" s="236">
        <v>26.28425</v>
      </c>
      <c r="F99" s="237"/>
      <c r="G99" s="238">
        <f>ROUND(E99*F99,2)</f>
        <v>0</v>
      </c>
      <c r="H99" s="237"/>
      <c r="I99" s="238">
        <f>ROUND(E99*H99,2)</f>
        <v>0</v>
      </c>
      <c r="J99" s="237"/>
      <c r="K99" s="238">
        <f>ROUND(E99*J99,2)</f>
        <v>0</v>
      </c>
      <c r="L99" s="238">
        <v>21</v>
      </c>
      <c r="M99" s="238">
        <f>G99*(1+L99/100)</f>
        <v>0</v>
      </c>
      <c r="N99" s="236">
        <v>1.4999999999999999E-4</v>
      </c>
      <c r="O99" s="236">
        <f>ROUND(E99*N99,2)</f>
        <v>0</v>
      </c>
      <c r="P99" s="236">
        <v>0</v>
      </c>
      <c r="Q99" s="236">
        <f>ROUND(E99*P99,2)</f>
        <v>0</v>
      </c>
      <c r="R99" s="238" t="s">
        <v>247</v>
      </c>
      <c r="S99" s="238" t="s">
        <v>121</v>
      </c>
      <c r="T99" s="239" t="s">
        <v>121</v>
      </c>
      <c r="U99" s="222">
        <v>3.2480000000000002E-2</v>
      </c>
      <c r="V99" s="222">
        <f>ROUND(E99*U99,2)</f>
        <v>0.85</v>
      </c>
      <c r="W99" s="222"/>
      <c r="X99" s="222" t="s">
        <v>122</v>
      </c>
      <c r="Y99" s="222" t="s">
        <v>123</v>
      </c>
      <c r="Z99" s="212"/>
      <c r="AA99" s="212"/>
      <c r="AB99" s="212"/>
      <c r="AC99" s="212"/>
      <c r="AD99" s="212"/>
      <c r="AE99" s="212"/>
      <c r="AF99" s="212"/>
      <c r="AG99" s="212" t="s">
        <v>124</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2" x14ac:dyDescent="0.2">
      <c r="A100" s="219"/>
      <c r="B100" s="220"/>
      <c r="C100" s="254" t="s">
        <v>248</v>
      </c>
      <c r="D100" s="223"/>
      <c r="E100" s="224">
        <v>26.28425</v>
      </c>
      <c r="F100" s="222"/>
      <c r="G100" s="222"/>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133</v>
      </c>
      <c r="AH100" s="212">
        <v>5</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33">
        <v>30</v>
      </c>
      <c r="B101" s="234" t="s">
        <v>249</v>
      </c>
      <c r="C101" s="252" t="s">
        <v>250</v>
      </c>
      <c r="D101" s="235" t="s">
        <v>148</v>
      </c>
      <c r="E101" s="236">
        <v>26.28425</v>
      </c>
      <c r="F101" s="237"/>
      <c r="G101" s="238">
        <f>ROUND(E101*F101,2)</f>
        <v>0</v>
      </c>
      <c r="H101" s="237"/>
      <c r="I101" s="238">
        <f>ROUND(E101*H101,2)</f>
        <v>0</v>
      </c>
      <c r="J101" s="237"/>
      <c r="K101" s="238">
        <f>ROUND(E101*J101,2)</f>
        <v>0</v>
      </c>
      <c r="L101" s="238">
        <v>21</v>
      </c>
      <c r="M101" s="238">
        <f>G101*(1+L101/100)</f>
        <v>0</v>
      </c>
      <c r="N101" s="236">
        <v>2.9E-4</v>
      </c>
      <c r="O101" s="236">
        <f>ROUND(E101*N101,2)</f>
        <v>0.01</v>
      </c>
      <c r="P101" s="236">
        <v>0</v>
      </c>
      <c r="Q101" s="236">
        <f>ROUND(E101*P101,2)</f>
        <v>0</v>
      </c>
      <c r="R101" s="238" t="s">
        <v>247</v>
      </c>
      <c r="S101" s="238" t="s">
        <v>121</v>
      </c>
      <c r="T101" s="239" t="s">
        <v>121</v>
      </c>
      <c r="U101" s="222">
        <v>0.10191</v>
      </c>
      <c r="V101" s="222">
        <f>ROUND(E101*U101,2)</f>
        <v>2.68</v>
      </c>
      <c r="W101" s="222"/>
      <c r="X101" s="222" t="s">
        <v>122</v>
      </c>
      <c r="Y101" s="222" t="s">
        <v>123</v>
      </c>
      <c r="Z101" s="212"/>
      <c r="AA101" s="212"/>
      <c r="AB101" s="212"/>
      <c r="AC101" s="212"/>
      <c r="AD101" s="212"/>
      <c r="AE101" s="212"/>
      <c r="AF101" s="212"/>
      <c r="AG101" s="212" t="s">
        <v>124</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2" x14ac:dyDescent="0.2">
      <c r="A102" s="219"/>
      <c r="B102" s="220"/>
      <c r="C102" s="254" t="s">
        <v>251</v>
      </c>
      <c r="D102" s="223"/>
      <c r="E102" s="224">
        <v>5.6502499999999998</v>
      </c>
      <c r="F102" s="222"/>
      <c r="G102" s="222"/>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133</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3" x14ac:dyDescent="0.2">
      <c r="A103" s="219"/>
      <c r="B103" s="220"/>
      <c r="C103" s="254" t="s">
        <v>252</v>
      </c>
      <c r="D103" s="223"/>
      <c r="E103" s="224">
        <v>8.9700000000000006</v>
      </c>
      <c r="F103" s="222"/>
      <c r="G103" s="222"/>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133</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3" x14ac:dyDescent="0.2">
      <c r="A104" s="219"/>
      <c r="B104" s="220"/>
      <c r="C104" s="254" t="s">
        <v>159</v>
      </c>
      <c r="D104" s="223"/>
      <c r="E104" s="224">
        <v>11.664</v>
      </c>
      <c r="F104" s="222"/>
      <c r="G104" s="222"/>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133</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ht="33.75" outlineLevel="1" x14ac:dyDescent="0.2">
      <c r="A105" s="233">
        <v>31</v>
      </c>
      <c r="B105" s="234" t="s">
        <v>253</v>
      </c>
      <c r="C105" s="252" t="s">
        <v>254</v>
      </c>
      <c r="D105" s="235" t="s">
        <v>148</v>
      </c>
      <c r="E105" s="236">
        <v>80</v>
      </c>
      <c r="F105" s="237"/>
      <c r="G105" s="238">
        <f>ROUND(E105*F105,2)</f>
        <v>0</v>
      </c>
      <c r="H105" s="237"/>
      <c r="I105" s="238">
        <f>ROUND(E105*H105,2)</f>
        <v>0</v>
      </c>
      <c r="J105" s="237"/>
      <c r="K105" s="238">
        <f>ROUND(E105*J105,2)</f>
        <v>0</v>
      </c>
      <c r="L105" s="238">
        <v>21</v>
      </c>
      <c r="M105" s="238">
        <f>G105*(1+L105/100)</f>
        <v>0</v>
      </c>
      <c r="N105" s="236">
        <v>2.0000000000000001E-4</v>
      </c>
      <c r="O105" s="236">
        <f>ROUND(E105*N105,2)</f>
        <v>0.02</v>
      </c>
      <c r="P105" s="236">
        <v>0</v>
      </c>
      <c r="Q105" s="236">
        <f>ROUND(E105*P105,2)</f>
        <v>0</v>
      </c>
      <c r="R105" s="238" t="s">
        <v>247</v>
      </c>
      <c r="S105" s="238" t="s">
        <v>121</v>
      </c>
      <c r="T105" s="239" t="s">
        <v>121</v>
      </c>
      <c r="U105" s="222">
        <v>0.10664999999999999</v>
      </c>
      <c r="V105" s="222">
        <f>ROUND(E105*U105,2)</f>
        <v>8.5299999999999994</v>
      </c>
      <c r="W105" s="222"/>
      <c r="X105" s="222" t="s">
        <v>122</v>
      </c>
      <c r="Y105" s="222" t="s">
        <v>123</v>
      </c>
      <c r="Z105" s="212"/>
      <c r="AA105" s="212"/>
      <c r="AB105" s="212"/>
      <c r="AC105" s="212"/>
      <c r="AD105" s="212"/>
      <c r="AE105" s="212"/>
      <c r="AF105" s="212"/>
      <c r="AG105" s="212" t="s">
        <v>124</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2" x14ac:dyDescent="0.2">
      <c r="A106" s="219"/>
      <c r="B106" s="220"/>
      <c r="C106" s="254" t="s">
        <v>255</v>
      </c>
      <c r="D106" s="223"/>
      <c r="E106" s="224">
        <v>80</v>
      </c>
      <c r="F106" s="222"/>
      <c r="G106" s="222"/>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133</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41">
        <v>32</v>
      </c>
      <c r="B107" s="242" t="s">
        <v>256</v>
      </c>
      <c r="C107" s="255" t="s">
        <v>257</v>
      </c>
      <c r="D107" s="243" t="s">
        <v>174</v>
      </c>
      <c r="E107" s="244">
        <v>60</v>
      </c>
      <c r="F107" s="245"/>
      <c r="G107" s="246">
        <f>ROUND(E107*F107,2)</f>
        <v>0</v>
      </c>
      <c r="H107" s="245"/>
      <c r="I107" s="246">
        <f>ROUND(E107*H107,2)</f>
        <v>0</v>
      </c>
      <c r="J107" s="245"/>
      <c r="K107" s="246">
        <f>ROUND(E107*J107,2)</f>
        <v>0</v>
      </c>
      <c r="L107" s="246">
        <v>21</v>
      </c>
      <c r="M107" s="246">
        <f>G107*(1+L107/100)</f>
        <v>0</v>
      </c>
      <c r="N107" s="244">
        <v>0</v>
      </c>
      <c r="O107" s="244">
        <f>ROUND(E107*N107,2)</f>
        <v>0</v>
      </c>
      <c r="P107" s="244">
        <v>0</v>
      </c>
      <c r="Q107" s="244">
        <f>ROUND(E107*P107,2)</f>
        <v>0</v>
      </c>
      <c r="R107" s="246" t="s">
        <v>247</v>
      </c>
      <c r="S107" s="246" t="s">
        <v>121</v>
      </c>
      <c r="T107" s="247" t="s">
        <v>121</v>
      </c>
      <c r="U107" s="222">
        <v>2.375E-2</v>
      </c>
      <c r="V107" s="222">
        <f>ROUND(E107*U107,2)</f>
        <v>1.43</v>
      </c>
      <c r="W107" s="222"/>
      <c r="X107" s="222" t="s">
        <v>122</v>
      </c>
      <c r="Y107" s="222" t="s">
        <v>123</v>
      </c>
      <c r="Z107" s="212"/>
      <c r="AA107" s="212"/>
      <c r="AB107" s="212"/>
      <c r="AC107" s="212"/>
      <c r="AD107" s="212"/>
      <c r="AE107" s="212"/>
      <c r="AF107" s="212"/>
      <c r="AG107" s="212" t="s">
        <v>124</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
      <c r="A108" s="241">
        <v>33</v>
      </c>
      <c r="B108" s="242" t="s">
        <v>258</v>
      </c>
      <c r="C108" s="255" t="s">
        <v>259</v>
      </c>
      <c r="D108" s="243" t="s">
        <v>148</v>
      </c>
      <c r="E108" s="244">
        <v>30</v>
      </c>
      <c r="F108" s="245"/>
      <c r="G108" s="246">
        <f>ROUND(E108*F108,2)</f>
        <v>0</v>
      </c>
      <c r="H108" s="245"/>
      <c r="I108" s="246">
        <f>ROUND(E108*H108,2)</f>
        <v>0</v>
      </c>
      <c r="J108" s="245"/>
      <c r="K108" s="246">
        <f>ROUND(E108*J108,2)</f>
        <v>0</v>
      </c>
      <c r="L108" s="246">
        <v>21</v>
      </c>
      <c r="M108" s="246">
        <f>G108*(1+L108/100)</f>
        <v>0</v>
      </c>
      <c r="N108" s="244">
        <v>1.0000000000000001E-5</v>
      </c>
      <c r="O108" s="244">
        <f>ROUND(E108*N108,2)</f>
        <v>0</v>
      </c>
      <c r="P108" s="244">
        <v>0</v>
      </c>
      <c r="Q108" s="244">
        <f>ROUND(E108*P108,2)</f>
        <v>0</v>
      </c>
      <c r="R108" s="246" t="s">
        <v>247</v>
      </c>
      <c r="S108" s="246" t="s">
        <v>121</v>
      </c>
      <c r="T108" s="247" t="s">
        <v>121</v>
      </c>
      <c r="U108" s="222">
        <v>2.9000000000000001E-2</v>
      </c>
      <c r="V108" s="222">
        <f>ROUND(E108*U108,2)</f>
        <v>0.87</v>
      </c>
      <c r="W108" s="222"/>
      <c r="X108" s="222" t="s">
        <v>122</v>
      </c>
      <c r="Y108" s="222" t="s">
        <v>123</v>
      </c>
      <c r="Z108" s="212"/>
      <c r="AA108" s="212"/>
      <c r="AB108" s="212"/>
      <c r="AC108" s="212"/>
      <c r="AD108" s="212"/>
      <c r="AE108" s="212"/>
      <c r="AF108" s="212"/>
      <c r="AG108" s="212" t="s">
        <v>124</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41">
        <v>34</v>
      </c>
      <c r="B109" s="242" t="s">
        <v>260</v>
      </c>
      <c r="C109" s="255" t="s">
        <v>261</v>
      </c>
      <c r="D109" s="243" t="s">
        <v>148</v>
      </c>
      <c r="E109" s="244">
        <v>60</v>
      </c>
      <c r="F109" s="245"/>
      <c r="G109" s="246">
        <f>ROUND(E109*F109,2)</f>
        <v>0</v>
      </c>
      <c r="H109" s="245"/>
      <c r="I109" s="246">
        <f>ROUND(E109*H109,2)</f>
        <v>0</v>
      </c>
      <c r="J109" s="245"/>
      <c r="K109" s="246">
        <f>ROUND(E109*J109,2)</f>
        <v>0</v>
      </c>
      <c r="L109" s="246">
        <v>21</v>
      </c>
      <c r="M109" s="246">
        <f>G109*(1+L109/100)</f>
        <v>0</v>
      </c>
      <c r="N109" s="244">
        <v>3.5E-4</v>
      </c>
      <c r="O109" s="244">
        <f>ROUND(E109*N109,2)</f>
        <v>0.02</v>
      </c>
      <c r="P109" s="244">
        <v>0</v>
      </c>
      <c r="Q109" s="244">
        <f>ROUND(E109*P109,2)</f>
        <v>0</v>
      </c>
      <c r="R109" s="246" t="s">
        <v>247</v>
      </c>
      <c r="S109" s="246" t="s">
        <v>121</v>
      </c>
      <c r="T109" s="247" t="s">
        <v>121</v>
      </c>
      <c r="U109" s="222">
        <v>1.35E-2</v>
      </c>
      <c r="V109" s="222">
        <f>ROUND(E109*U109,2)</f>
        <v>0.81</v>
      </c>
      <c r="W109" s="222"/>
      <c r="X109" s="222" t="s">
        <v>122</v>
      </c>
      <c r="Y109" s="222" t="s">
        <v>123</v>
      </c>
      <c r="Z109" s="212"/>
      <c r="AA109" s="212"/>
      <c r="AB109" s="212"/>
      <c r="AC109" s="212"/>
      <c r="AD109" s="212"/>
      <c r="AE109" s="212"/>
      <c r="AF109" s="212"/>
      <c r="AG109" s="212" t="s">
        <v>124</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x14ac:dyDescent="0.2">
      <c r="A110" s="226" t="s">
        <v>115</v>
      </c>
      <c r="B110" s="227" t="s">
        <v>83</v>
      </c>
      <c r="C110" s="251" t="s">
        <v>84</v>
      </c>
      <c r="D110" s="228"/>
      <c r="E110" s="229"/>
      <c r="F110" s="230"/>
      <c r="G110" s="230">
        <f>SUMIF(AG111:AG146,"&lt;&gt;NOR",G111:G146)</f>
        <v>0</v>
      </c>
      <c r="H110" s="230"/>
      <c r="I110" s="230">
        <f>SUM(I111:I146)</f>
        <v>0</v>
      </c>
      <c r="J110" s="230"/>
      <c r="K110" s="230">
        <f>SUM(K111:K146)</f>
        <v>0</v>
      </c>
      <c r="L110" s="230"/>
      <c r="M110" s="230">
        <f>SUM(M111:M146)</f>
        <v>0</v>
      </c>
      <c r="N110" s="229"/>
      <c r="O110" s="229">
        <f>SUM(O111:O146)</f>
        <v>0</v>
      </c>
      <c r="P110" s="229"/>
      <c r="Q110" s="229">
        <f>SUM(Q111:Q146)</f>
        <v>0</v>
      </c>
      <c r="R110" s="230"/>
      <c r="S110" s="230"/>
      <c r="T110" s="231"/>
      <c r="U110" s="225"/>
      <c r="V110" s="225">
        <f>SUM(V111:V146)</f>
        <v>6.6800000000000006</v>
      </c>
      <c r="W110" s="225"/>
      <c r="X110" s="225"/>
      <c r="Y110" s="225"/>
      <c r="AG110" t="s">
        <v>116</v>
      </c>
    </row>
    <row r="111" spans="1:60" ht="22.5" outlineLevel="1" x14ac:dyDescent="0.2">
      <c r="A111" s="233">
        <v>35</v>
      </c>
      <c r="B111" s="234" t="s">
        <v>262</v>
      </c>
      <c r="C111" s="252" t="s">
        <v>263</v>
      </c>
      <c r="D111" s="235" t="s">
        <v>217</v>
      </c>
      <c r="E111" s="236">
        <v>2.7776800000000001</v>
      </c>
      <c r="F111" s="237"/>
      <c r="G111" s="238">
        <f>ROUND(E111*F111,2)</f>
        <v>0</v>
      </c>
      <c r="H111" s="237"/>
      <c r="I111" s="238">
        <f>ROUND(E111*H111,2)</f>
        <v>0</v>
      </c>
      <c r="J111" s="237"/>
      <c r="K111" s="238">
        <f>ROUND(E111*J111,2)</f>
        <v>0</v>
      </c>
      <c r="L111" s="238">
        <v>21</v>
      </c>
      <c r="M111" s="238">
        <f>G111*(1+L111/100)</f>
        <v>0</v>
      </c>
      <c r="N111" s="236">
        <v>0</v>
      </c>
      <c r="O111" s="236">
        <f>ROUND(E111*N111,2)</f>
        <v>0</v>
      </c>
      <c r="P111" s="236">
        <v>0</v>
      </c>
      <c r="Q111" s="236">
        <f>ROUND(E111*P111,2)</f>
        <v>0</v>
      </c>
      <c r="R111" s="238" t="s">
        <v>264</v>
      </c>
      <c r="S111" s="238" t="s">
        <v>121</v>
      </c>
      <c r="T111" s="239" t="s">
        <v>121</v>
      </c>
      <c r="U111" s="222">
        <v>0.27700000000000002</v>
      </c>
      <c r="V111" s="222">
        <f>ROUND(E111*U111,2)</f>
        <v>0.77</v>
      </c>
      <c r="W111" s="222"/>
      <c r="X111" s="222" t="s">
        <v>265</v>
      </c>
      <c r="Y111" s="222" t="s">
        <v>123</v>
      </c>
      <c r="Z111" s="212"/>
      <c r="AA111" s="212"/>
      <c r="AB111" s="212"/>
      <c r="AC111" s="212"/>
      <c r="AD111" s="212"/>
      <c r="AE111" s="212"/>
      <c r="AF111" s="212"/>
      <c r="AG111" s="212" t="s">
        <v>266</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2" x14ac:dyDescent="0.2">
      <c r="A112" s="219"/>
      <c r="B112" s="220"/>
      <c r="C112" s="253" t="s">
        <v>267</v>
      </c>
      <c r="D112" s="240"/>
      <c r="E112" s="240"/>
      <c r="F112" s="240"/>
      <c r="G112" s="240"/>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126</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2" x14ac:dyDescent="0.2">
      <c r="A113" s="219"/>
      <c r="B113" s="220"/>
      <c r="C113" s="257" t="s">
        <v>268</v>
      </c>
      <c r="D113" s="249"/>
      <c r="E113" s="249"/>
      <c r="F113" s="249"/>
      <c r="G113" s="249"/>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150</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3" x14ac:dyDescent="0.2">
      <c r="A114" s="219"/>
      <c r="B114" s="220"/>
      <c r="C114" s="257" t="s">
        <v>269</v>
      </c>
      <c r="D114" s="249"/>
      <c r="E114" s="249"/>
      <c r="F114" s="249"/>
      <c r="G114" s="249"/>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150</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ht="22.5" outlineLevel="3" x14ac:dyDescent="0.2">
      <c r="A115" s="219"/>
      <c r="B115" s="220"/>
      <c r="C115" s="257" t="s">
        <v>270</v>
      </c>
      <c r="D115" s="249"/>
      <c r="E115" s="249"/>
      <c r="F115" s="249"/>
      <c r="G115" s="249"/>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150</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50" t="str">
        <f>C115</f>
        <v>- při vodorovné dopravě po vodě : vyložení na hromady na suchu nebo na přeložení na dopravní prostředek na suchu do 15 m vodorovně a současně do 4 m svisle,</v>
      </c>
      <c r="BB115" s="212"/>
      <c r="BC115" s="212"/>
      <c r="BD115" s="212"/>
      <c r="BE115" s="212"/>
      <c r="BF115" s="212"/>
      <c r="BG115" s="212"/>
      <c r="BH115" s="212"/>
    </row>
    <row r="116" spans="1:60" outlineLevel="3" x14ac:dyDescent="0.2">
      <c r="A116" s="219"/>
      <c r="B116" s="220"/>
      <c r="C116" s="257" t="s">
        <v>271</v>
      </c>
      <c r="D116" s="249"/>
      <c r="E116" s="249"/>
      <c r="F116" s="249"/>
      <c r="G116" s="249"/>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150</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2" x14ac:dyDescent="0.2">
      <c r="A117" s="219"/>
      <c r="B117" s="220"/>
      <c r="C117" s="254" t="s">
        <v>272</v>
      </c>
      <c r="D117" s="223"/>
      <c r="E117" s="224"/>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133</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3" x14ac:dyDescent="0.2">
      <c r="A118" s="219"/>
      <c r="B118" s="220"/>
      <c r="C118" s="254" t="s">
        <v>273</v>
      </c>
      <c r="D118" s="223"/>
      <c r="E118" s="224"/>
      <c r="F118" s="222"/>
      <c r="G118" s="222"/>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133</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3" x14ac:dyDescent="0.2">
      <c r="A119" s="219"/>
      <c r="B119" s="220"/>
      <c r="C119" s="254" t="s">
        <v>274</v>
      </c>
      <c r="D119" s="223"/>
      <c r="E119" s="224">
        <v>2.7776800000000001</v>
      </c>
      <c r="F119" s="222"/>
      <c r="G119" s="222"/>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133</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ht="22.5" outlineLevel="1" x14ac:dyDescent="0.2">
      <c r="A120" s="233">
        <v>36</v>
      </c>
      <c r="B120" s="234" t="s">
        <v>275</v>
      </c>
      <c r="C120" s="252" t="s">
        <v>276</v>
      </c>
      <c r="D120" s="235" t="s">
        <v>217</v>
      </c>
      <c r="E120" s="236">
        <v>2.7776800000000001</v>
      </c>
      <c r="F120" s="237"/>
      <c r="G120" s="238">
        <f>ROUND(E120*F120,2)</f>
        <v>0</v>
      </c>
      <c r="H120" s="237"/>
      <c r="I120" s="238">
        <f>ROUND(E120*H120,2)</f>
        <v>0</v>
      </c>
      <c r="J120" s="237"/>
      <c r="K120" s="238">
        <f>ROUND(E120*J120,2)</f>
        <v>0</v>
      </c>
      <c r="L120" s="238">
        <v>21</v>
      </c>
      <c r="M120" s="238">
        <f>G120*(1+L120/100)</f>
        <v>0</v>
      </c>
      <c r="N120" s="236">
        <v>0</v>
      </c>
      <c r="O120" s="236">
        <f>ROUND(E120*N120,2)</f>
        <v>0</v>
      </c>
      <c r="P120" s="236">
        <v>0</v>
      </c>
      <c r="Q120" s="236">
        <f>ROUND(E120*P120,2)</f>
        <v>0</v>
      </c>
      <c r="R120" s="238" t="s">
        <v>193</v>
      </c>
      <c r="S120" s="238" t="s">
        <v>121</v>
      </c>
      <c r="T120" s="239" t="s">
        <v>121</v>
      </c>
      <c r="U120" s="222">
        <v>0.93300000000000005</v>
      </c>
      <c r="V120" s="222">
        <f>ROUND(E120*U120,2)</f>
        <v>2.59</v>
      </c>
      <c r="W120" s="222"/>
      <c r="X120" s="222" t="s">
        <v>265</v>
      </c>
      <c r="Y120" s="222" t="s">
        <v>123</v>
      </c>
      <c r="Z120" s="212"/>
      <c r="AA120" s="212"/>
      <c r="AB120" s="212"/>
      <c r="AC120" s="212"/>
      <c r="AD120" s="212"/>
      <c r="AE120" s="212"/>
      <c r="AF120" s="212"/>
      <c r="AG120" s="212" t="s">
        <v>266</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2" x14ac:dyDescent="0.2">
      <c r="A121" s="219"/>
      <c r="B121" s="220"/>
      <c r="C121" s="254" t="s">
        <v>272</v>
      </c>
      <c r="D121" s="223"/>
      <c r="E121" s="224"/>
      <c r="F121" s="222"/>
      <c r="G121" s="222"/>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133</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3" x14ac:dyDescent="0.2">
      <c r="A122" s="219"/>
      <c r="B122" s="220"/>
      <c r="C122" s="254" t="s">
        <v>273</v>
      </c>
      <c r="D122" s="223"/>
      <c r="E122" s="224"/>
      <c r="F122" s="222"/>
      <c r="G122" s="222"/>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133</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3" x14ac:dyDescent="0.2">
      <c r="A123" s="219"/>
      <c r="B123" s="220"/>
      <c r="C123" s="254" t="s">
        <v>274</v>
      </c>
      <c r="D123" s="223"/>
      <c r="E123" s="224">
        <v>2.7776800000000001</v>
      </c>
      <c r="F123" s="222"/>
      <c r="G123" s="22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133</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
      <c r="A124" s="233">
        <v>37</v>
      </c>
      <c r="B124" s="234" t="s">
        <v>277</v>
      </c>
      <c r="C124" s="252" t="s">
        <v>278</v>
      </c>
      <c r="D124" s="235" t="s">
        <v>217</v>
      </c>
      <c r="E124" s="236">
        <v>2.7776800000000001</v>
      </c>
      <c r="F124" s="237"/>
      <c r="G124" s="238">
        <f>ROUND(E124*F124,2)</f>
        <v>0</v>
      </c>
      <c r="H124" s="237"/>
      <c r="I124" s="238">
        <f>ROUND(E124*H124,2)</f>
        <v>0</v>
      </c>
      <c r="J124" s="237"/>
      <c r="K124" s="238">
        <f>ROUND(E124*J124,2)</f>
        <v>0</v>
      </c>
      <c r="L124" s="238">
        <v>21</v>
      </c>
      <c r="M124" s="238">
        <f>G124*(1+L124/100)</f>
        <v>0</v>
      </c>
      <c r="N124" s="236">
        <v>0</v>
      </c>
      <c r="O124" s="236">
        <f>ROUND(E124*N124,2)</f>
        <v>0</v>
      </c>
      <c r="P124" s="236">
        <v>0</v>
      </c>
      <c r="Q124" s="236">
        <f>ROUND(E124*P124,2)</f>
        <v>0</v>
      </c>
      <c r="R124" s="238" t="s">
        <v>193</v>
      </c>
      <c r="S124" s="238" t="s">
        <v>121</v>
      </c>
      <c r="T124" s="239" t="s">
        <v>121</v>
      </c>
      <c r="U124" s="222">
        <v>0.94199999999999995</v>
      </c>
      <c r="V124" s="222">
        <f>ROUND(E124*U124,2)</f>
        <v>2.62</v>
      </c>
      <c r="W124" s="222"/>
      <c r="X124" s="222" t="s">
        <v>265</v>
      </c>
      <c r="Y124" s="222" t="s">
        <v>123</v>
      </c>
      <c r="Z124" s="212"/>
      <c r="AA124" s="212"/>
      <c r="AB124" s="212"/>
      <c r="AC124" s="212"/>
      <c r="AD124" s="212"/>
      <c r="AE124" s="212"/>
      <c r="AF124" s="212"/>
      <c r="AG124" s="212" t="s">
        <v>266</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2" x14ac:dyDescent="0.2">
      <c r="A125" s="219"/>
      <c r="B125" s="220"/>
      <c r="C125" s="254" t="s">
        <v>272</v>
      </c>
      <c r="D125" s="223"/>
      <c r="E125" s="224"/>
      <c r="F125" s="222"/>
      <c r="G125" s="222"/>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133</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3" x14ac:dyDescent="0.2">
      <c r="A126" s="219"/>
      <c r="B126" s="220"/>
      <c r="C126" s="254" t="s">
        <v>273</v>
      </c>
      <c r="D126" s="223"/>
      <c r="E126" s="224"/>
      <c r="F126" s="222"/>
      <c r="G126" s="222"/>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133</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3" x14ac:dyDescent="0.2">
      <c r="A127" s="219"/>
      <c r="B127" s="220"/>
      <c r="C127" s="254" t="s">
        <v>274</v>
      </c>
      <c r="D127" s="223"/>
      <c r="E127" s="224">
        <v>2.7776800000000001</v>
      </c>
      <c r="F127" s="222"/>
      <c r="G127" s="222"/>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133</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ht="22.5" outlineLevel="1" x14ac:dyDescent="0.2">
      <c r="A128" s="233">
        <v>38</v>
      </c>
      <c r="B128" s="234" t="s">
        <v>279</v>
      </c>
      <c r="C128" s="252" t="s">
        <v>280</v>
      </c>
      <c r="D128" s="235" t="s">
        <v>217</v>
      </c>
      <c r="E128" s="236">
        <v>5.5553600000000003</v>
      </c>
      <c r="F128" s="237"/>
      <c r="G128" s="238">
        <f>ROUND(E128*F128,2)</f>
        <v>0</v>
      </c>
      <c r="H128" s="237"/>
      <c r="I128" s="238">
        <f>ROUND(E128*H128,2)</f>
        <v>0</v>
      </c>
      <c r="J128" s="237"/>
      <c r="K128" s="238">
        <f>ROUND(E128*J128,2)</f>
        <v>0</v>
      </c>
      <c r="L128" s="238">
        <v>21</v>
      </c>
      <c r="M128" s="238">
        <f>G128*(1+L128/100)</f>
        <v>0</v>
      </c>
      <c r="N128" s="236">
        <v>0</v>
      </c>
      <c r="O128" s="236">
        <f>ROUND(E128*N128,2)</f>
        <v>0</v>
      </c>
      <c r="P128" s="236">
        <v>0</v>
      </c>
      <c r="Q128" s="236">
        <f>ROUND(E128*P128,2)</f>
        <v>0</v>
      </c>
      <c r="R128" s="238" t="s">
        <v>193</v>
      </c>
      <c r="S128" s="238" t="s">
        <v>121</v>
      </c>
      <c r="T128" s="239" t="s">
        <v>121</v>
      </c>
      <c r="U128" s="222">
        <v>0.105</v>
      </c>
      <c r="V128" s="222">
        <f>ROUND(E128*U128,2)</f>
        <v>0.57999999999999996</v>
      </c>
      <c r="W128" s="222"/>
      <c r="X128" s="222" t="s">
        <v>265</v>
      </c>
      <c r="Y128" s="222" t="s">
        <v>123</v>
      </c>
      <c r="Z128" s="212"/>
      <c r="AA128" s="212"/>
      <c r="AB128" s="212"/>
      <c r="AC128" s="212"/>
      <c r="AD128" s="212"/>
      <c r="AE128" s="212"/>
      <c r="AF128" s="212"/>
      <c r="AG128" s="212" t="s">
        <v>266</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2" x14ac:dyDescent="0.2">
      <c r="A129" s="219"/>
      <c r="B129" s="220"/>
      <c r="C129" s="254" t="s">
        <v>272</v>
      </c>
      <c r="D129" s="223"/>
      <c r="E129" s="224"/>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133</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3" x14ac:dyDescent="0.2">
      <c r="A130" s="219"/>
      <c r="B130" s="220"/>
      <c r="C130" s="254" t="s">
        <v>273</v>
      </c>
      <c r="D130" s="223"/>
      <c r="E130" s="224"/>
      <c r="F130" s="222"/>
      <c r="G130" s="222"/>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133</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3" x14ac:dyDescent="0.2">
      <c r="A131" s="219"/>
      <c r="B131" s="220"/>
      <c r="C131" s="254" t="s">
        <v>281</v>
      </c>
      <c r="D131" s="223"/>
      <c r="E131" s="224">
        <v>5.5553600000000003</v>
      </c>
      <c r="F131" s="222"/>
      <c r="G131" s="222"/>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133</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
      <c r="A132" s="233">
        <v>39</v>
      </c>
      <c r="B132" s="234" t="s">
        <v>282</v>
      </c>
      <c r="C132" s="252" t="s">
        <v>283</v>
      </c>
      <c r="D132" s="235" t="s">
        <v>217</v>
      </c>
      <c r="E132" s="236">
        <v>2.7776800000000001</v>
      </c>
      <c r="F132" s="237"/>
      <c r="G132" s="238">
        <f>ROUND(E132*F132,2)</f>
        <v>0</v>
      </c>
      <c r="H132" s="237"/>
      <c r="I132" s="238">
        <f>ROUND(E132*H132,2)</f>
        <v>0</v>
      </c>
      <c r="J132" s="237"/>
      <c r="K132" s="238">
        <f>ROUND(E132*J132,2)</f>
        <v>0</v>
      </c>
      <c r="L132" s="238">
        <v>21</v>
      </c>
      <c r="M132" s="238">
        <f>G132*(1+L132/100)</f>
        <v>0</v>
      </c>
      <c r="N132" s="236">
        <v>0</v>
      </c>
      <c r="O132" s="236">
        <f>ROUND(E132*N132,2)</f>
        <v>0</v>
      </c>
      <c r="P132" s="236">
        <v>0</v>
      </c>
      <c r="Q132" s="236">
        <f>ROUND(E132*P132,2)</f>
        <v>0</v>
      </c>
      <c r="R132" s="238" t="s">
        <v>284</v>
      </c>
      <c r="S132" s="238" t="s">
        <v>121</v>
      </c>
      <c r="T132" s="239" t="s">
        <v>121</v>
      </c>
      <c r="U132" s="222">
        <v>4.2000000000000003E-2</v>
      </c>
      <c r="V132" s="222">
        <f>ROUND(E132*U132,2)</f>
        <v>0.12</v>
      </c>
      <c r="W132" s="222"/>
      <c r="X132" s="222" t="s">
        <v>265</v>
      </c>
      <c r="Y132" s="222" t="s">
        <v>123</v>
      </c>
      <c r="Z132" s="212"/>
      <c r="AA132" s="212"/>
      <c r="AB132" s="212"/>
      <c r="AC132" s="212"/>
      <c r="AD132" s="212"/>
      <c r="AE132" s="212"/>
      <c r="AF132" s="212"/>
      <c r="AG132" s="212" t="s">
        <v>266</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2" x14ac:dyDescent="0.2">
      <c r="A133" s="219"/>
      <c r="B133" s="220"/>
      <c r="C133" s="253" t="s">
        <v>285</v>
      </c>
      <c r="D133" s="240"/>
      <c r="E133" s="240"/>
      <c r="F133" s="240"/>
      <c r="G133" s="240"/>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126</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2" x14ac:dyDescent="0.2">
      <c r="A134" s="219"/>
      <c r="B134" s="220"/>
      <c r="C134" s="254" t="s">
        <v>272</v>
      </c>
      <c r="D134" s="223"/>
      <c r="E134" s="224"/>
      <c r="F134" s="222"/>
      <c r="G134" s="222"/>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133</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3" x14ac:dyDescent="0.2">
      <c r="A135" s="219"/>
      <c r="B135" s="220"/>
      <c r="C135" s="254" t="s">
        <v>273</v>
      </c>
      <c r="D135" s="223"/>
      <c r="E135" s="224"/>
      <c r="F135" s="222"/>
      <c r="G135" s="222"/>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133</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3" x14ac:dyDescent="0.2">
      <c r="A136" s="219"/>
      <c r="B136" s="220"/>
      <c r="C136" s="254" t="s">
        <v>274</v>
      </c>
      <c r="D136" s="223"/>
      <c r="E136" s="224">
        <v>2.7776800000000001</v>
      </c>
      <c r="F136" s="222"/>
      <c r="G136" s="222"/>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133</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
      <c r="A137" s="233">
        <v>40</v>
      </c>
      <c r="B137" s="234" t="s">
        <v>286</v>
      </c>
      <c r="C137" s="252" t="s">
        <v>287</v>
      </c>
      <c r="D137" s="235" t="s">
        <v>217</v>
      </c>
      <c r="E137" s="236">
        <v>30.554480000000002</v>
      </c>
      <c r="F137" s="237"/>
      <c r="G137" s="238">
        <f>ROUND(E137*F137,2)</f>
        <v>0</v>
      </c>
      <c r="H137" s="237"/>
      <c r="I137" s="238">
        <f>ROUND(E137*H137,2)</f>
        <v>0</v>
      </c>
      <c r="J137" s="237"/>
      <c r="K137" s="238">
        <f>ROUND(E137*J137,2)</f>
        <v>0</v>
      </c>
      <c r="L137" s="238">
        <v>21</v>
      </c>
      <c r="M137" s="238">
        <f>G137*(1+L137/100)</f>
        <v>0</v>
      </c>
      <c r="N137" s="236">
        <v>0</v>
      </c>
      <c r="O137" s="236">
        <f>ROUND(E137*N137,2)</f>
        <v>0</v>
      </c>
      <c r="P137" s="236">
        <v>0</v>
      </c>
      <c r="Q137" s="236">
        <f>ROUND(E137*P137,2)</f>
        <v>0</v>
      </c>
      <c r="R137" s="238" t="s">
        <v>284</v>
      </c>
      <c r="S137" s="238" t="s">
        <v>121</v>
      </c>
      <c r="T137" s="239" t="s">
        <v>121</v>
      </c>
      <c r="U137" s="222">
        <v>0</v>
      </c>
      <c r="V137" s="222">
        <f>ROUND(E137*U137,2)</f>
        <v>0</v>
      </c>
      <c r="W137" s="222"/>
      <c r="X137" s="222" t="s">
        <v>265</v>
      </c>
      <c r="Y137" s="222" t="s">
        <v>123</v>
      </c>
      <c r="Z137" s="212"/>
      <c r="AA137" s="212"/>
      <c r="AB137" s="212"/>
      <c r="AC137" s="212"/>
      <c r="AD137" s="212"/>
      <c r="AE137" s="212"/>
      <c r="AF137" s="212"/>
      <c r="AG137" s="212" t="s">
        <v>266</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2" x14ac:dyDescent="0.2">
      <c r="A138" s="219"/>
      <c r="B138" s="220"/>
      <c r="C138" s="253" t="s">
        <v>285</v>
      </c>
      <c r="D138" s="240"/>
      <c r="E138" s="240"/>
      <c r="F138" s="240"/>
      <c r="G138" s="240"/>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126</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2" x14ac:dyDescent="0.2">
      <c r="A139" s="219"/>
      <c r="B139" s="220"/>
      <c r="C139" s="254" t="s">
        <v>272</v>
      </c>
      <c r="D139" s="223"/>
      <c r="E139" s="224"/>
      <c r="F139" s="222"/>
      <c r="G139" s="222"/>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133</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3" x14ac:dyDescent="0.2">
      <c r="A140" s="219"/>
      <c r="B140" s="220"/>
      <c r="C140" s="254" t="s">
        <v>273</v>
      </c>
      <c r="D140" s="223"/>
      <c r="E140" s="224"/>
      <c r="F140" s="222"/>
      <c r="G140" s="222"/>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133</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3" x14ac:dyDescent="0.2">
      <c r="A141" s="219"/>
      <c r="B141" s="220"/>
      <c r="C141" s="254" t="s">
        <v>288</v>
      </c>
      <c r="D141" s="223"/>
      <c r="E141" s="224">
        <v>30.554480000000002</v>
      </c>
      <c r="F141" s="222"/>
      <c r="G141" s="222"/>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133</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
      <c r="A142" s="233">
        <v>41</v>
      </c>
      <c r="B142" s="234" t="s">
        <v>289</v>
      </c>
      <c r="C142" s="252" t="s">
        <v>290</v>
      </c>
      <c r="D142" s="235" t="s">
        <v>217</v>
      </c>
      <c r="E142" s="236">
        <v>2.7776800000000001</v>
      </c>
      <c r="F142" s="237"/>
      <c r="G142" s="238">
        <f>ROUND(E142*F142,2)</f>
        <v>0</v>
      </c>
      <c r="H142" s="237"/>
      <c r="I142" s="238">
        <f>ROUND(E142*H142,2)</f>
        <v>0</v>
      </c>
      <c r="J142" s="237"/>
      <c r="K142" s="238">
        <f>ROUND(E142*J142,2)</f>
        <v>0</v>
      </c>
      <c r="L142" s="238">
        <v>21</v>
      </c>
      <c r="M142" s="238">
        <f>G142*(1+L142/100)</f>
        <v>0</v>
      </c>
      <c r="N142" s="236">
        <v>0</v>
      </c>
      <c r="O142" s="236">
        <f>ROUND(E142*N142,2)</f>
        <v>0</v>
      </c>
      <c r="P142" s="236">
        <v>0</v>
      </c>
      <c r="Q142" s="236">
        <f>ROUND(E142*P142,2)</f>
        <v>0</v>
      </c>
      <c r="R142" s="238" t="s">
        <v>193</v>
      </c>
      <c r="S142" s="238" t="s">
        <v>121</v>
      </c>
      <c r="T142" s="239" t="s">
        <v>121</v>
      </c>
      <c r="U142" s="222">
        <v>0</v>
      </c>
      <c r="V142" s="222">
        <f>ROUND(E142*U142,2)</f>
        <v>0</v>
      </c>
      <c r="W142" s="222"/>
      <c r="X142" s="222" t="s">
        <v>265</v>
      </c>
      <c r="Y142" s="222" t="s">
        <v>123</v>
      </c>
      <c r="Z142" s="212"/>
      <c r="AA142" s="212"/>
      <c r="AB142" s="212"/>
      <c r="AC142" s="212"/>
      <c r="AD142" s="212"/>
      <c r="AE142" s="212"/>
      <c r="AF142" s="212"/>
      <c r="AG142" s="212" t="s">
        <v>266</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2" x14ac:dyDescent="0.2">
      <c r="A143" s="219"/>
      <c r="B143" s="220"/>
      <c r="C143" s="256" t="s">
        <v>291</v>
      </c>
      <c r="D143" s="248"/>
      <c r="E143" s="248"/>
      <c r="F143" s="248"/>
      <c r="G143" s="248"/>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150</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2" x14ac:dyDescent="0.2">
      <c r="A144" s="219"/>
      <c r="B144" s="220"/>
      <c r="C144" s="254" t="s">
        <v>272</v>
      </c>
      <c r="D144" s="223"/>
      <c r="E144" s="224"/>
      <c r="F144" s="222"/>
      <c r="G144" s="222"/>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133</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3" x14ac:dyDescent="0.2">
      <c r="A145" s="219"/>
      <c r="B145" s="220"/>
      <c r="C145" s="254" t="s">
        <v>273</v>
      </c>
      <c r="D145" s="223"/>
      <c r="E145" s="224"/>
      <c r="F145" s="222"/>
      <c r="G145" s="222"/>
      <c r="H145" s="222"/>
      <c r="I145" s="222"/>
      <c r="J145" s="222"/>
      <c r="K145" s="222"/>
      <c r="L145" s="222"/>
      <c r="M145" s="222"/>
      <c r="N145" s="221"/>
      <c r="O145" s="221"/>
      <c r="P145" s="221"/>
      <c r="Q145" s="221"/>
      <c r="R145" s="222"/>
      <c r="S145" s="222"/>
      <c r="T145" s="222"/>
      <c r="U145" s="222"/>
      <c r="V145" s="222"/>
      <c r="W145" s="222"/>
      <c r="X145" s="222"/>
      <c r="Y145" s="222"/>
      <c r="Z145" s="212"/>
      <c r="AA145" s="212"/>
      <c r="AB145" s="212"/>
      <c r="AC145" s="212"/>
      <c r="AD145" s="212"/>
      <c r="AE145" s="212"/>
      <c r="AF145" s="212"/>
      <c r="AG145" s="212" t="s">
        <v>133</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3" x14ac:dyDescent="0.2">
      <c r="A146" s="219"/>
      <c r="B146" s="220"/>
      <c r="C146" s="254" t="s">
        <v>274</v>
      </c>
      <c r="D146" s="223"/>
      <c r="E146" s="224">
        <v>2.7776800000000001</v>
      </c>
      <c r="F146" s="222"/>
      <c r="G146" s="222"/>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133</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x14ac:dyDescent="0.2">
      <c r="A147" s="226" t="s">
        <v>115</v>
      </c>
      <c r="B147" s="227" t="s">
        <v>86</v>
      </c>
      <c r="C147" s="251" t="s">
        <v>27</v>
      </c>
      <c r="D147" s="228"/>
      <c r="E147" s="229"/>
      <c r="F147" s="230"/>
      <c r="G147" s="230">
        <f>SUMIF(AG148:AG155,"&lt;&gt;NOR",G148:G155)</f>
        <v>0</v>
      </c>
      <c r="H147" s="230"/>
      <c r="I147" s="230">
        <f>SUM(I148:I155)</f>
        <v>0</v>
      </c>
      <c r="J147" s="230"/>
      <c r="K147" s="230">
        <f>SUM(K148:K155)</f>
        <v>0</v>
      </c>
      <c r="L147" s="230"/>
      <c r="M147" s="230">
        <f>SUM(M148:M155)</f>
        <v>0</v>
      </c>
      <c r="N147" s="229"/>
      <c r="O147" s="229">
        <f>SUM(O148:O155)</f>
        <v>0</v>
      </c>
      <c r="P147" s="229"/>
      <c r="Q147" s="229">
        <f>SUM(Q148:Q155)</f>
        <v>0</v>
      </c>
      <c r="R147" s="230"/>
      <c r="S147" s="230"/>
      <c r="T147" s="231"/>
      <c r="U147" s="225"/>
      <c r="V147" s="225">
        <f>SUM(V148:V155)</f>
        <v>0</v>
      </c>
      <c r="W147" s="225"/>
      <c r="X147" s="225"/>
      <c r="Y147" s="225"/>
      <c r="AG147" t="s">
        <v>116</v>
      </c>
    </row>
    <row r="148" spans="1:60" outlineLevel="1" x14ac:dyDescent="0.2">
      <c r="A148" s="233">
        <v>42</v>
      </c>
      <c r="B148" s="234" t="s">
        <v>292</v>
      </c>
      <c r="C148" s="252" t="s">
        <v>293</v>
      </c>
      <c r="D148" s="235" t="s">
        <v>294</v>
      </c>
      <c r="E148" s="236">
        <v>1</v>
      </c>
      <c r="F148" s="237"/>
      <c r="G148" s="238">
        <f>ROUND(E148*F148,2)</f>
        <v>0</v>
      </c>
      <c r="H148" s="237"/>
      <c r="I148" s="238">
        <f>ROUND(E148*H148,2)</f>
        <v>0</v>
      </c>
      <c r="J148" s="237"/>
      <c r="K148" s="238">
        <f>ROUND(E148*J148,2)</f>
        <v>0</v>
      </c>
      <c r="L148" s="238">
        <v>21</v>
      </c>
      <c r="M148" s="238">
        <f>G148*(1+L148/100)</f>
        <v>0</v>
      </c>
      <c r="N148" s="236">
        <v>0</v>
      </c>
      <c r="O148" s="236">
        <f>ROUND(E148*N148,2)</f>
        <v>0</v>
      </c>
      <c r="P148" s="236">
        <v>0</v>
      </c>
      <c r="Q148" s="236">
        <f>ROUND(E148*P148,2)</f>
        <v>0</v>
      </c>
      <c r="R148" s="238"/>
      <c r="S148" s="238" t="s">
        <v>121</v>
      </c>
      <c r="T148" s="239" t="s">
        <v>144</v>
      </c>
      <c r="U148" s="222">
        <v>0</v>
      </c>
      <c r="V148" s="222">
        <f>ROUND(E148*U148,2)</f>
        <v>0</v>
      </c>
      <c r="W148" s="222"/>
      <c r="X148" s="222" t="s">
        <v>295</v>
      </c>
      <c r="Y148" s="222" t="s">
        <v>123</v>
      </c>
      <c r="Z148" s="212"/>
      <c r="AA148" s="212"/>
      <c r="AB148" s="212"/>
      <c r="AC148" s="212"/>
      <c r="AD148" s="212"/>
      <c r="AE148" s="212"/>
      <c r="AF148" s="212"/>
      <c r="AG148" s="212" t="s">
        <v>296</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2" x14ac:dyDescent="0.2">
      <c r="A149" s="219"/>
      <c r="B149" s="220"/>
      <c r="C149" s="256" t="s">
        <v>297</v>
      </c>
      <c r="D149" s="248"/>
      <c r="E149" s="248"/>
      <c r="F149" s="248"/>
      <c r="G149" s="248"/>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150</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
      <c r="A150" s="233">
        <v>43</v>
      </c>
      <c r="B150" s="234" t="s">
        <v>298</v>
      </c>
      <c r="C150" s="252" t="s">
        <v>299</v>
      </c>
      <c r="D150" s="235" t="s">
        <v>294</v>
      </c>
      <c r="E150" s="236">
        <v>1</v>
      </c>
      <c r="F150" s="237"/>
      <c r="G150" s="238">
        <f>ROUND(E150*F150,2)</f>
        <v>0</v>
      </c>
      <c r="H150" s="237"/>
      <c r="I150" s="238">
        <f>ROUND(E150*H150,2)</f>
        <v>0</v>
      </c>
      <c r="J150" s="237"/>
      <c r="K150" s="238">
        <f>ROUND(E150*J150,2)</f>
        <v>0</v>
      </c>
      <c r="L150" s="238">
        <v>21</v>
      </c>
      <c r="M150" s="238">
        <f>G150*(1+L150/100)</f>
        <v>0</v>
      </c>
      <c r="N150" s="236">
        <v>0</v>
      </c>
      <c r="O150" s="236">
        <f>ROUND(E150*N150,2)</f>
        <v>0</v>
      </c>
      <c r="P150" s="236">
        <v>0</v>
      </c>
      <c r="Q150" s="236">
        <f>ROUND(E150*P150,2)</f>
        <v>0</v>
      </c>
      <c r="R150" s="238"/>
      <c r="S150" s="238" t="s">
        <v>121</v>
      </c>
      <c r="T150" s="239" t="s">
        <v>144</v>
      </c>
      <c r="U150" s="222">
        <v>0</v>
      </c>
      <c r="V150" s="222">
        <f>ROUND(E150*U150,2)</f>
        <v>0</v>
      </c>
      <c r="W150" s="222"/>
      <c r="X150" s="222" t="s">
        <v>295</v>
      </c>
      <c r="Y150" s="222" t="s">
        <v>123</v>
      </c>
      <c r="Z150" s="212"/>
      <c r="AA150" s="212"/>
      <c r="AB150" s="212"/>
      <c r="AC150" s="212"/>
      <c r="AD150" s="212"/>
      <c r="AE150" s="212"/>
      <c r="AF150" s="212"/>
      <c r="AG150" s="212" t="s">
        <v>296</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ht="22.5" outlineLevel="2" x14ac:dyDescent="0.2">
      <c r="A151" s="219"/>
      <c r="B151" s="220"/>
      <c r="C151" s="256" t="s">
        <v>300</v>
      </c>
      <c r="D151" s="248"/>
      <c r="E151" s="248"/>
      <c r="F151" s="248"/>
      <c r="G151" s="248"/>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150</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50" t="str">
        <f>C151</f>
        <v>Náklady na ztížené provádění stavebních prací v důsledku nepřerušeného provozu na staveništi nebo v případech nepřerušeného provozu v objektech v nichž se stavební práce provádí.</v>
      </c>
      <c r="BB151" s="212"/>
      <c r="BC151" s="212"/>
      <c r="BD151" s="212"/>
      <c r="BE151" s="212"/>
      <c r="BF151" s="212"/>
      <c r="BG151" s="212"/>
      <c r="BH151" s="212"/>
    </row>
    <row r="152" spans="1:60" outlineLevel="1" x14ac:dyDescent="0.2">
      <c r="A152" s="233">
        <v>44</v>
      </c>
      <c r="B152" s="234" t="s">
        <v>301</v>
      </c>
      <c r="C152" s="252" t="s">
        <v>302</v>
      </c>
      <c r="D152" s="235" t="s">
        <v>294</v>
      </c>
      <c r="E152" s="236">
        <v>1</v>
      </c>
      <c r="F152" s="237"/>
      <c r="G152" s="238">
        <f>ROUND(E152*F152,2)</f>
        <v>0</v>
      </c>
      <c r="H152" s="237"/>
      <c r="I152" s="238">
        <f>ROUND(E152*H152,2)</f>
        <v>0</v>
      </c>
      <c r="J152" s="237"/>
      <c r="K152" s="238">
        <f>ROUND(E152*J152,2)</f>
        <v>0</v>
      </c>
      <c r="L152" s="238">
        <v>21</v>
      </c>
      <c r="M152" s="238">
        <f>G152*(1+L152/100)</f>
        <v>0</v>
      </c>
      <c r="N152" s="236">
        <v>0</v>
      </c>
      <c r="O152" s="236">
        <f>ROUND(E152*N152,2)</f>
        <v>0</v>
      </c>
      <c r="P152" s="236">
        <v>0</v>
      </c>
      <c r="Q152" s="236">
        <f>ROUND(E152*P152,2)</f>
        <v>0</v>
      </c>
      <c r="R152" s="238"/>
      <c r="S152" s="238" t="s">
        <v>121</v>
      </c>
      <c r="T152" s="239" t="s">
        <v>144</v>
      </c>
      <c r="U152" s="222">
        <v>0</v>
      </c>
      <c r="V152" s="222">
        <f>ROUND(E152*U152,2)</f>
        <v>0</v>
      </c>
      <c r="W152" s="222"/>
      <c r="X152" s="222" t="s">
        <v>295</v>
      </c>
      <c r="Y152" s="222" t="s">
        <v>123</v>
      </c>
      <c r="Z152" s="212"/>
      <c r="AA152" s="212"/>
      <c r="AB152" s="212"/>
      <c r="AC152" s="212"/>
      <c r="AD152" s="212"/>
      <c r="AE152" s="212"/>
      <c r="AF152" s="212"/>
      <c r="AG152" s="212" t="s">
        <v>296</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2" x14ac:dyDescent="0.2">
      <c r="A153" s="219"/>
      <c r="B153" s="220"/>
      <c r="C153" s="256" t="s">
        <v>303</v>
      </c>
      <c r="D153" s="248"/>
      <c r="E153" s="248"/>
      <c r="F153" s="248"/>
      <c r="G153" s="248"/>
      <c r="H153" s="222"/>
      <c r="I153" s="222"/>
      <c r="J153" s="222"/>
      <c r="K153" s="222"/>
      <c r="L153" s="222"/>
      <c r="M153" s="222"/>
      <c r="N153" s="221"/>
      <c r="O153" s="221"/>
      <c r="P153" s="221"/>
      <c r="Q153" s="221"/>
      <c r="R153" s="222"/>
      <c r="S153" s="222"/>
      <c r="T153" s="222"/>
      <c r="U153" s="222"/>
      <c r="V153" s="222"/>
      <c r="W153" s="222"/>
      <c r="X153" s="222"/>
      <c r="Y153" s="222"/>
      <c r="Z153" s="212"/>
      <c r="AA153" s="212"/>
      <c r="AB153" s="212"/>
      <c r="AC153" s="212"/>
      <c r="AD153" s="212"/>
      <c r="AE153" s="212"/>
      <c r="AF153" s="212"/>
      <c r="AG153" s="212" t="s">
        <v>150</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
      <c r="A154" s="233">
        <v>45</v>
      </c>
      <c r="B154" s="234" t="s">
        <v>304</v>
      </c>
      <c r="C154" s="252" t="s">
        <v>305</v>
      </c>
      <c r="D154" s="235" t="s">
        <v>294</v>
      </c>
      <c r="E154" s="236">
        <v>1</v>
      </c>
      <c r="F154" s="237"/>
      <c r="G154" s="238">
        <f>ROUND(E154*F154,2)</f>
        <v>0</v>
      </c>
      <c r="H154" s="237"/>
      <c r="I154" s="238">
        <f>ROUND(E154*H154,2)</f>
        <v>0</v>
      </c>
      <c r="J154" s="237"/>
      <c r="K154" s="238">
        <f>ROUND(E154*J154,2)</f>
        <v>0</v>
      </c>
      <c r="L154" s="238">
        <v>21</v>
      </c>
      <c r="M154" s="238">
        <f>G154*(1+L154/100)</f>
        <v>0</v>
      </c>
      <c r="N154" s="236">
        <v>0</v>
      </c>
      <c r="O154" s="236">
        <f>ROUND(E154*N154,2)</f>
        <v>0</v>
      </c>
      <c r="P154" s="236">
        <v>0</v>
      </c>
      <c r="Q154" s="236">
        <f>ROUND(E154*P154,2)</f>
        <v>0</v>
      </c>
      <c r="R154" s="238"/>
      <c r="S154" s="238" t="s">
        <v>121</v>
      </c>
      <c r="T154" s="239" t="s">
        <v>144</v>
      </c>
      <c r="U154" s="222">
        <v>0</v>
      </c>
      <c r="V154" s="222">
        <f>ROUND(E154*U154,2)</f>
        <v>0</v>
      </c>
      <c r="W154" s="222"/>
      <c r="X154" s="222" t="s">
        <v>295</v>
      </c>
      <c r="Y154" s="222" t="s">
        <v>123</v>
      </c>
      <c r="Z154" s="212"/>
      <c r="AA154" s="212"/>
      <c r="AB154" s="212"/>
      <c r="AC154" s="212"/>
      <c r="AD154" s="212"/>
      <c r="AE154" s="212"/>
      <c r="AF154" s="212"/>
      <c r="AG154" s="212" t="s">
        <v>296</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ht="33.75" outlineLevel="2" x14ac:dyDescent="0.2">
      <c r="A155" s="219"/>
      <c r="B155" s="220"/>
      <c r="C155" s="256" t="s">
        <v>306</v>
      </c>
      <c r="D155" s="248"/>
      <c r="E155" s="248"/>
      <c r="F155" s="248"/>
      <c r="G155" s="248"/>
      <c r="H155" s="222"/>
      <c r="I155" s="222"/>
      <c r="J155" s="222"/>
      <c r="K155" s="222"/>
      <c r="L155" s="222"/>
      <c r="M155" s="222"/>
      <c r="N155" s="221"/>
      <c r="O155" s="221"/>
      <c r="P155" s="221"/>
      <c r="Q155" s="221"/>
      <c r="R155" s="222"/>
      <c r="S155" s="222"/>
      <c r="T155" s="222"/>
      <c r="U155" s="222"/>
      <c r="V155" s="222"/>
      <c r="W155" s="222"/>
      <c r="X155" s="222"/>
      <c r="Y155" s="222"/>
      <c r="Z155" s="212"/>
      <c r="AA155" s="212"/>
      <c r="AB155" s="212"/>
      <c r="AC155" s="212"/>
      <c r="AD155" s="212"/>
      <c r="AE155" s="212"/>
      <c r="AF155" s="212"/>
      <c r="AG155" s="212" t="s">
        <v>150</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50" t="str">
        <f>C155</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155" s="212"/>
      <c r="BC155" s="212"/>
      <c r="BD155" s="212"/>
      <c r="BE155" s="212"/>
      <c r="BF155" s="212"/>
      <c r="BG155" s="212"/>
      <c r="BH155" s="212"/>
    </row>
    <row r="156" spans="1:60" x14ac:dyDescent="0.2">
      <c r="A156" s="3"/>
      <c r="B156" s="4"/>
      <c r="C156" s="258"/>
      <c r="D156" s="6"/>
      <c r="E156" s="3"/>
      <c r="F156" s="3"/>
      <c r="G156" s="3"/>
      <c r="H156" s="3"/>
      <c r="I156" s="3"/>
      <c r="J156" s="3"/>
      <c r="K156" s="3"/>
      <c r="L156" s="3"/>
      <c r="M156" s="3"/>
      <c r="N156" s="3"/>
      <c r="O156" s="3"/>
      <c r="P156" s="3"/>
      <c r="Q156" s="3"/>
      <c r="R156" s="3"/>
      <c r="S156" s="3"/>
      <c r="T156" s="3"/>
      <c r="U156" s="3"/>
      <c r="V156" s="3"/>
      <c r="W156" s="3"/>
      <c r="X156" s="3"/>
      <c r="Y156" s="3"/>
      <c r="AE156">
        <v>12</v>
      </c>
      <c r="AF156">
        <v>21</v>
      </c>
      <c r="AG156" t="s">
        <v>101</v>
      </c>
    </row>
    <row r="157" spans="1:60" x14ac:dyDescent="0.2">
      <c r="A157" s="215"/>
      <c r="B157" s="216" t="s">
        <v>29</v>
      </c>
      <c r="C157" s="259"/>
      <c r="D157" s="217"/>
      <c r="E157" s="218"/>
      <c r="F157" s="218"/>
      <c r="G157" s="232">
        <f>G8+G18+G31+G48+G53+G55+G76+G82+G93+G98+G110+G147</f>
        <v>0</v>
      </c>
      <c r="H157" s="3"/>
      <c r="I157" s="3"/>
      <c r="J157" s="3"/>
      <c r="K157" s="3"/>
      <c r="L157" s="3"/>
      <c r="M157" s="3"/>
      <c r="N157" s="3"/>
      <c r="O157" s="3"/>
      <c r="P157" s="3"/>
      <c r="Q157" s="3"/>
      <c r="R157" s="3"/>
      <c r="S157" s="3"/>
      <c r="T157" s="3"/>
      <c r="U157" s="3"/>
      <c r="V157" s="3"/>
      <c r="W157" s="3"/>
      <c r="X157" s="3"/>
      <c r="Y157" s="3"/>
      <c r="AE157">
        <f>SUMIF(L7:L155,AE156,G7:G155)</f>
        <v>0</v>
      </c>
      <c r="AF157">
        <f>SUMIF(L7:L155,AF156,G7:G155)</f>
        <v>0</v>
      </c>
      <c r="AG157" t="s">
        <v>307</v>
      </c>
    </row>
    <row r="158" spans="1:60" x14ac:dyDescent="0.2">
      <c r="C158" s="260"/>
      <c r="D158" s="10"/>
      <c r="AG158" t="s">
        <v>308</v>
      </c>
    </row>
    <row r="159" spans="1:60" x14ac:dyDescent="0.2">
      <c r="D159" s="10"/>
    </row>
    <row r="160" spans="1:60"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sNYI1Wz7aCwjkRFoGBg0XSsPGKV0bcBGn6CYxt0qFWsGZ1c396N+QwDMIO1KM/BBmn9A3QNS/PWzbtGyXKcEDg==" saltValue="Ch3jw6JMCcoF19N51IGWVw==" spinCount="100000" sheet="1" formatRows="0"/>
  <mergeCells count="38">
    <mergeCell ref="C153:G153"/>
    <mergeCell ref="C155:G155"/>
    <mergeCell ref="C116:G116"/>
    <mergeCell ref="C133:G133"/>
    <mergeCell ref="C138:G138"/>
    <mergeCell ref="C143:G143"/>
    <mergeCell ref="C149:G149"/>
    <mergeCell ref="C151:G151"/>
    <mergeCell ref="C89:G89"/>
    <mergeCell ref="C95:G95"/>
    <mergeCell ref="C112:G112"/>
    <mergeCell ref="C113:G113"/>
    <mergeCell ref="C114:G114"/>
    <mergeCell ref="C115:G115"/>
    <mergeCell ref="C65:G65"/>
    <mergeCell ref="C66:G66"/>
    <mergeCell ref="C69:G69"/>
    <mergeCell ref="C70:G70"/>
    <mergeCell ref="C78:G78"/>
    <mergeCell ref="C87:G87"/>
    <mergeCell ref="C33:G33"/>
    <mergeCell ref="C39:G39"/>
    <mergeCell ref="C50:G50"/>
    <mergeCell ref="C51:G51"/>
    <mergeCell ref="C57:G57"/>
    <mergeCell ref="C61:G61"/>
    <mergeCell ref="C14:G14"/>
    <mergeCell ref="C22:G22"/>
    <mergeCell ref="C25:G25"/>
    <mergeCell ref="C26:G26"/>
    <mergeCell ref="C27:G27"/>
    <mergeCell ref="C28:G28"/>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48</vt:i4>
      </vt:variant>
    </vt:vector>
  </HeadingPairs>
  <TitlesOfParts>
    <vt:vector size="52" baseType="lpstr">
      <vt:lpstr>Pokyny pro vyplnění</vt:lpstr>
      <vt:lpstr>Stavba</vt:lpstr>
      <vt:lpstr>VzorPolozky</vt:lpstr>
      <vt:lpstr>01 1.1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'01 1.1 Pol'!Názvy_tisku</vt:lpstr>
      <vt:lpstr>oadresa</vt:lpstr>
      <vt:lpstr>Stavba!Objednatel</vt:lpstr>
      <vt:lpstr>Stavba!Objekt</vt:lpstr>
      <vt:lpstr>'01 1.1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Zdvořáková, MVDr.</dc:creator>
  <cp:lastModifiedBy>Martina Zdvořáková, MVDr.</cp:lastModifiedBy>
  <cp:lastPrinted>2019-03-19T12:27:02Z</cp:lastPrinted>
  <dcterms:created xsi:type="dcterms:W3CDTF">2009-04-08T07:15:50Z</dcterms:created>
  <dcterms:modified xsi:type="dcterms:W3CDTF">2025-07-11T08:32:52Z</dcterms:modified>
</cp:coreProperties>
</file>